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36" documentId="8_{FA4D059F-DB19-4DB5-AFB4-C08EB39D7371}" xr6:coauthVersionLast="47" xr6:coauthVersionMax="47" xr10:uidLastSave="{5036CBE0-574A-4FFC-A8BC-BF13A6B56A71}"/>
  <bookViews>
    <workbookView xWindow="-108" yWindow="-108" windowWidth="23256" windowHeight="12456" xr2:uid="{00000000-000D-0000-FFFF-FFFF00000000}"/>
  </bookViews>
  <sheets>
    <sheet name="Alkohole moc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9" i="1" l="1"/>
  <c r="I139" i="1"/>
  <c r="I41" i="1"/>
  <c r="I29" i="1"/>
  <c r="I30" i="1"/>
  <c r="I31" i="1"/>
  <c r="I94" i="1"/>
  <c r="I95" i="1"/>
  <c r="I101" i="1"/>
  <c r="I100" i="1"/>
  <c r="I91" i="1"/>
  <c r="I90" i="1"/>
  <c r="I88" i="1"/>
  <c r="I140" i="1"/>
  <c r="I138" i="1"/>
  <c r="I137" i="1"/>
  <c r="I136" i="1"/>
  <c r="I135" i="1"/>
  <c r="I80" i="1"/>
  <c r="I81" i="1"/>
  <c r="I98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8" i="1"/>
  <c r="I79" i="1"/>
  <c r="I82" i="1"/>
  <c r="I83" i="1"/>
  <c r="I84" i="1"/>
  <c r="I85" i="1"/>
  <c r="I86" i="1"/>
  <c r="I87" i="1"/>
  <c r="I89" i="1"/>
  <c r="I92" i="1"/>
  <c r="I93" i="1"/>
  <c r="I96" i="1"/>
  <c r="I97" i="1"/>
  <c r="I99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4" i="1"/>
  <c r="I125" i="1"/>
  <c r="I126" i="1"/>
  <c r="I127" i="1"/>
  <c r="I128" i="1"/>
  <c r="I129" i="1"/>
  <c r="I130" i="1"/>
  <c r="I131" i="1"/>
  <c r="I19" i="1"/>
  <c r="I20" i="1"/>
  <c r="I21" i="1"/>
  <c r="I22" i="1"/>
  <c r="I23" i="1"/>
  <c r="I24" i="1"/>
  <c r="I25" i="1"/>
  <c r="I26" i="1"/>
  <c r="I27" i="1"/>
  <c r="I28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123" i="1"/>
  <c r="I105" i="1"/>
  <c r="I77" i="1"/>
  <c r="I52" i="1"/>
  <c r="E146" i="1"/>
  <c r="I18" i="1"/>
  <c r="I132" i="1" l="1"/>
  <c r="I49" i="1"/>
  <c r="I141" i="1"/>
  <c r="I120" i="1"/>
  <c r="I102" i="1"/>
  <c r="I74" i="1"/>
</calcChain>
</file>

<file path=xl/sharedStrings.xml><?xml version="1.0" encoding="utf-8"?>
<sst xmlns="http://schemas.openxmlformats.org/spreadsheetml/2006/main" count="359" uniqueCount="190">
  <si>
    <t>Imię i nazwisko autora oferty:</t>
  </si>
  <si>
    <t>Nazwa firmy/oferenta:</t>
  </si>
  <si>
    <t>Adres oferenta - kod, miejscowość, ulica, nr domu, nr lokalu:</t>
  </si>
  <si>
    <t>Nr telefonu oferenta:</t>
  </si>
  <si>
    <t>E-mail oferenta:</t>
  </si>
  <si>
    <t>Data sporządzenia oferty:</t>
  </si>
  <si>
    <t>Data ważności oferty:</t>
  </si>
  <si>
    <t>UWAGA, PROSZĘ WYPEŁNIĆ TYLKO BIAŁE POLA</t>
  </si>
  <si>
    <t>Dane oferenta:</t>
  </si>
  <si>
    <r>
      <rPr>
        <u/>
        <sz val="11"/>
        <color theme="1"/>
        <rFont val="Lato"/>
        <family val="2"/>
        <charset val="238"/>
      </rPr>
      <t xml:space="preserve">Wskazówki odnośnie odpowiedzi na zapytanie.
</t>
    </r>
    <r>
      <rPr>
        <b/>
        <sz val="11"/>
        <color rgb="FFFF0000"/>
        <rFont val="Lato"/>
        <family val="2"/>
        <charset val="238"/>
      </rPr>
      <t>Wypełniony dokument prosimy przesłać jako:</t>
    </r>
    <r>
      <rPr>
        <b/>
        <sz val="11"/>
        <color theme="1"/>
        <rFont val="Lato"/>
        <family val="2"/>
        <charset val="238"/>
      </rPr>
      <t xml:space="preserve">
- dokumentu </t>
    </r>
    <r>
      <rPr>
        <b/>
        <sz val="11"/>
        <color rgb="FFFF0000"/>
        <rFont val="Lato"/>
        <family val="2"/>
        <charset val="238"/>
      </rPr>
      <t>Excel</t>
    </r>
    <r>
      <rPr>
        <b/>
        <sz val="11"/>
        <color theme="1"/>
        <rFont val="Lato"/>
        <family val="2"/>
        <charset val="238"/>
      </rPr>
      <t xml:space="preserve">, do celów analizy oraz
- dokumentu </t>
    </r>
    <r>
      <rPr>
        <b/>
        <sz val="11"/>
        <color rgb="FFFF0000"/>
        <rFont val="Lato"/>
        <family val="2"/>
        <charset val="238"/>
      </rPr>
      <t>PDF</t>
    </r>
    <r>
      <rPr>
        <b/>
        <sz val="11"/>
        <color theme="1"/>
        <rFont val="Lato"/>
        <family val="2"/>
        <charset val="238"/>
      </rPr>
      <t xml:space="preserve"> lub JPG ze stemplem i podpisem osoby upoważnionej, jako dowód przystąpienia do zapytania ofertowego.</t>
    </r>
  </si>
  <si>
    <t>Cena</t>
  </si>
  <si>
    <t>Lp.</t>
  </si>
  <si>
    <t>1.</t>
  </si>
  <si>
    <t>2.</t>
  </si>
  <si>
    <t>Razem</t>
  </si>
  <si>
    <t>GRUPA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</si>
  <si>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</si>
  <si>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</si>
  <si>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</si>
  <si>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</si>
  <si>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</si>
  <si>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</si>
  <si>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</si>
  <si>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</si>
  <si>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</si>
  <si>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</si>
  <si>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</si>
  <si>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</si>
  <si>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</si>
  <si>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</si>
  <si>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</si>
  <si>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</si>
  <si>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</si>
  <si>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</si>
  <si>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 xml:space="preserve">WÓDKI CZYSTE </t>
  </si>
  <si>
    <t>DESTYLATY SMAKOWE</t>
  </si>
  <si>
    <t>WYBOROWA</t>
  </si>
  <si>
    <t xml:space="preserve">WYBOROWA </t>
  </si>
  <si>
    <t>POJEMNOŚĆ 
JEDNOSTKOWA (L)</t>
  </si>
  <si>
    <t>DODATKOWE UWAGI ZAMAWIAJĄCEGO</t>
  </si>
  <si>
    <t>Cena jednostkowa netto (gwarantowana na okres 12 miesięcy) 
(PLN )</t>
  </si>
  <si>
    <t>Wartość  total netto w okresie 12 miesięcy
(PLN netto)</t>
  </si>
  <si>
    <t>0, 5</t>
  </si>
  <si>
    <t>NAZWA / RODZAJ</t>
  </si>
  <si>
    <t>FINLANDIA</t>
  </si>
  <si>
    <t>CHOPIN</t>
  </si>
  <si>
    <t>OSTOYA</t>
  </si>
  <si>
    <t>ŻUBRÓWKA BIAŁA</t>
  </si>
  <si>
    <t>BIAŁY BOCIAN</t>
  </si>
  <si>
    <t>Szacunkowe zapotrzebowanie  w okresie 
12 miesięcy (szt.)</t>
  </si>
  <si>
    <t>LIKIER</t>
  </si>
  <si>
    <t xml:space="preserve">Część 1 - WÓDKI CZYSTE / DESTYLATY SMAKOWE </t>
  </si>
  <si>
    <t>wartość łączna netto części 5</t>
  </si>
  <si>
    <t>wartość łączna netto  części 1</t>
  </si>
  <si>
    <t>wartość łączna netto części 2</t>
  </si>
  <si>
    <t>Część 2 - LIKIER / VERMOUTH</t>
  </si>
  <si>
    <t xml:space="preserve">Część 5 - KONIAK / BRANDY </t>
  </si>
  <si>
    <t>Część 3 - GIN / RUM / TEQUILLA</t>
  </si>
  <si>
    <t>GIN</t>
  </si>
  <si>
    <t xml:space="preserve">RUM </t>
  </si>
  <si>
    <t>TEQUILLA</t>
  </si>
  <si>
    <t>KONIAK</t>
  </si>
  <si>
    <t>BRANDY</t>
  </si>
  <si>
    <t xml:space="preserve">Część 4 - WHISKY / WHISKEY </t>
  </si>
  <si>
    <t>ŻUBRÓWKA BISON GRASS</t>
  </si>
  <si>
    <t>CHOPIN POTATO</t>
  </si>
  <si>
    <t xml:space="preserve">BOLS </t>
  </si>
  <si>
    <t>BOLS MARINE</t>
  </si>
  <si>
    <t>SOPLICA SZLACHETNA</t>
  </si>
  <si>
    <t>ŻOŁĄDKOWA GORZKA TRADYCYJNA</t>
  </si>
  <si>
    <t>ABSOLUT BLUE</t>
  </si>
  <si>
    <t>PAN TADEUSZ</t>
  </si>
  <si>
    <t>JAGERMAISTER</t>
  </si>
  <si>
    <t xml:space="preserve">CAMPARI </t>
  </si>
  <si>
    <t>COINTREAU</t>
  </si>
  <si>
    <t>BLUE CURACAO</t>
  </si>
  <si>
    <t>AMARETTO</t>
  </si>
  <si>
    <t>LIMONCELLO</t>
  </si>
  <si>
    <t xml:space="preserve">TRIPLE SEC </t>
  </si>
  <si>
    <t>proszę podać konkretną nazwę produktu</t>
  </si>
  <si>
    <t>APEROL CLASSIC</t>
  </si>
  <si>
    <t>BECHEROVKA</t>
  </si>
  <si>
    <t>PASSOA</t>
  </si>
  <si>
    <t>KAHLUA</t>
  </si>
  <si>
    <t>MARTINI BIANCO</t>
  </si>
  <si>
    <t>MARTINI ROSSO</t>
  </si>
  <si>
    <t>MARTINI EXTRA DRY</t>
  </si>
  <si>
    <t>MARTINI FIERO</t>
  </si>
  <si>
    <t>MARTINI ROSATO</t>
  </si>
  <si>
    <t>CARPANO BIANCO</t>
  </si>
  <si>
    <t>CARPANO ROSSO</t>
  </si>
  <si>
    <t>CARPANO DRY</t>
  </si>
  <si>
    <t>FERNET BRANCA</t>
  </si>
  <si>
    <t>VERMOUTH</t>
  </si>
  <si>
    <t>SEAGRAM'S</t>
  </si>
  <si>
    <t>BOMBAY SAPHIRE</t>
  </si>
  <si>
    <t>BEEFEATER</t>
  </si>
  <si>
    <t>HENDRICKS</t>
  </si>
  <si>
    <t>GORDONS</t>
  </si>
  <si>
    <t>LUBUSKI</t>
  </si>
  <si>
    <t>BACARDI CARTA BLANCA</t>
  </si>
  <si>
    <t>BACARDI CARTA NEGRA</t>
  </si>
  <si>
    <t>CAPTAIN MORGAN BLANCO</t>
  </si>
  <si>
    <t>CAPTAIN MORGAN SPICED GOLD</t>
  </si>
  <si>
    <t>HAVANA CLUB 3 ANOS</t>
  </si>
  <si>
    <t>HAVANA CLUB 7 ANOS</t>
  </si>
  <si>
    <t>OLMECA GOLD</t>
  </si>
  <si>
    <t>BACARDI SUPERIOR</t>
  </si>
  <si>
    <t>OLMECA SILVER</t>
  </si>
  <si>
    <t>JOSE CUERVO SILVER</t>
  </si>
  <si>
    <t>JOSE CUERVO REPOSADO</t>
  </si>
  <si>
    <t>JACK DANIEL'S / CLASSIC</t>
  </si>
  <si>
    <t>BALLANTINE'S FINEST</t>
  </si>
  <si>
    <t>CHIVAS REGAL 12 YO</t>
  </si>
  <si>
    <t>JAMESON</t>
  </si>
  <si>
    <t>JOHNNIE WALKER RED LABEL</t>
  </si>
  <si>
    <t>JOHNNIE WALKER BLACK LABEL</t>
  </si>
  <si>
    <t>TULLAMORE DEW</t>
  </si>
  <si>
    <t>JACK DANIEL'S GENTLEMAN JACK</t>
  </si>
  <si>
    <t>WOODFORD RESERVE</t>
  </si>
  <si>
    <t>METAXA 7*</t>
  </si>
  <si>
    <t>METAXA 5*</t>
  </si>
  <si>
    <t>HENNESY VS</t>
  </si>
  <si>
    <t>HENNESY VSOP</t>
  </si>
  <si>
    <t>HENNESY XO</t>
  </si>
  <si>
    <t>MARTELL VS</t>
  </si>
  <si>
    <t>MARTELL VSOP</t>
  </si>
  <si>
    <t>REMY MARTIN VSOP</t>
  </si>
  <si>
    <t>BRANDY STOCK 84</t>
  </si>
  <si>
    <t xml:space="preserve">Różnorodność oferty i jej szerokość poza artykułami wskazanymi w arkuszu </t>
  </si>
  <si>
    <t>DOWOLNA</t>
  </si>
  <si>
    <t>WÓDKA CZYSTA</t>
  </si>
  <si>
    <t>PROPOZYCJA Z SEGMENTUPREMIUM</t>
  </si>
  <si>
    <t>MAKER'S MARK</t>
  </si>
  <si>
    <t>GLENFIDDICH 12 YO</t>
  </si>
  <si>
    <t>JIM BEAM WHITE</t>
  </si>
  <si>
    <t xml:space="preserve">BUSHMILLS </t>
  </si>
  <si>
    <t xml:space="preserve">ARDBEG </t>
  </si>
  <si>
    <t>SINGLE MALT 10 YO</t>
  </si>
  <si>
    <t>MIODULA PREZYDENCKA</t>
  </si>
  <si>
    <t>WHISKY / WHISKEY</t>
  </si>
  <si>
    <t>ARCHERS PEACH SCHNAPPS</t>
  </si>
  <si>
    <t>MONKEY 47</t>
  </si>
  <si>
    <t>GIN TYPU "PINK"</t>
  </si>
  <si>
    <t>classic</t>
  </si>
  <si>
    <t>GIN TYPU "SLOE"</t>
  </si>
  <si>
    <t>DICTADOR 12 YO</t>
  </si>
  <si>
    <t>KRAKEN</t>
  </si>
  <si>
    <t>RUM TYPU BIAŁY - DO KOKTAJLI, EKONOMICZNY</t>
  </si>
  <si>
    <t>RUM TYPU CIEMNY - DO KOKTAJLI, EKONOMICZNY</t>
  </si>
  <si>
    <t>WÓDKA (ZE SPIRYTUSU ZBOŻOWEGO) - STANDARD EKONOMICZNY</t>
  </si>
  <si>
    <t>WÓDKA (ZE SPIRYTUSU ZIEMNIACZANEGO) - STANDARD EKONOMICZNY</t>
  </si>
  <si>
    <t>WÓDKA (ZE SPIRYTUSU ZIEMNIACZANEGO) - STANDARD PREMIUM (MINIMUM TRZYKROTNA DESTYLACJA)</t>
  </si>
  <si>
    <t>SIERRA BLANCO</t>
  </si>
  <si>
    <t xml:space="preserve">GRANT'S </t>
  </si>
  <si>
    <t>wartość łączna netto części 3</t>
  </si>
  <si>
    <t>wartość łączna netto części 4</t>
  </si>
  <si>
    <t>wartość łączna netto części 6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</si>
  <si>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</si>
  <si>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</si>
  <si>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</si>
  <si>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</si>
  <si>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</si>
  <si>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</si>
  <si>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</si>
  <si>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</si>
  <si>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</si>
  <si>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</si>
  <si>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ŚLIWOWICA (zawartość alkoholu &gt;50%)</t>
  </si>
  <si>
    <t>ŚLIWOWICA (zawartość alkoholu &gt;70%)</t>
  </si>
  <si>
    <t>31.</t>
  </si>
  <si>
    <t>WÓDKA (ZE SPIRYTUSU ZBOŻOWEGO) - STANDARD PREMIUM (MINIMUM TRZYKROTNA DESTYLACJA)</t>
  </si>
  <si>
    <t>PROPOZYCJA Z SEGMENTU EKONOMICZNEGO</t>
  </si>
  <si>
    <t>destylat "WIŚNIÓWKA" (zawartość alkoholu minimum 28%)</t>
  </si>
  <si>
    <t>destylat "CYTRYNÓWKA"  (zawartość alkoholu minimum 28%)</t>
  </si>
  <si>
    <t>destylat MALINÓWKA (zawartość alkoholu minimum 28%)</t>
  </si>
  <si>
    <t>destylat PIGWÓWKA (zawartość alkoholu minimum 28%)</t>
  </si>
  <si>
    <t xml:space="preserve">J.A. BACZEWSKI </t>
  </si>
  <si>
    <t>WÓDKI CZYSTE - DODATKOWE PROPOZYCJE OFERENTA</t>
  </si>
  <si>
    <t>Część 6 - ALKOHOLE W MAŁYCH POJEMNOŚCIACH DO MINIBARÓW W POKOJACH HOTELOWYCH</t>
  </si>
  <si>
    <t xml:space="preserve">WHISKY / WHISKEY </t>
  </si>
  <si>
    <t xml:space="preserve">ŻUBRÓWKA BISON GRASS </t>
  </si>
  <si>
    <r>
      <rPr>
        <b/>
        <sz val="14"/>
        <color rgb="FF000000"/>
        <rFont val="Calibri"/>
        <family val="2"/>
        <charset val="238"/>
        <scheme val="minor"/>
      </rPr>
      <t xml:space="preserve">UWAGI OFERENTA
</t>
    </r>
    <r>
      <rPr>
        <b/>
        <sz val="10"/>
        <color rgb="FF000000"/>
        <rFont val="Calibri"/>
        <family val="2"/>
        <charset val="238"/>
        <scheme val="minor"/>
      </rPr>
      <t>tutaj proszę podać m.in. onkretną nazwę produktu (tam, gdzie wymagane)  lub inne istotne informacje</t>
    </r>
    <r>
      <rPr>
        <b/>
        <sz val="14"/>
        <color indexed="8"/>
        <rFont val="Calibri"/>
        <family val="2"/>
        <charset val="238"/>
        <scheme val="minor"/>
      </rPr>
      <t xml:space="preserve">
</t>
    </r>
  </si>
  <si>
    <r>
      <rPr>
        <b/>
        <u/>
        <sz val="11"/>
        <color theme="1"/>
        <rFont val="Lato"/>
        <family val="2"/>
        <charset val="238"/>
      </rPr>
      <t>Miejsca dostaw:</t>
    </r>
    <r>
      <rPr>
        <b/>
        <sz val="11"/>
        <color theme="1"/>
        <rFont val="Lato"/>
        <family val="2"/>
        <charset val="238"/>
      </rPr>
      <t xml:space="preserve"> Wyszczególnione w Załączniku nr 5 - Wykaz jednostek objętych zapytaniem ofertowym</t>
    </r>
  </si>
  <si>
    <t>* UWAGA: Szacunkowe ilości asortymentu podane w tabeli powyżej określone zostały jedynie na potrzeby porównania ofert w postępowaniu zakupowym i nie stanowią zobowiązania Zamawiającego do ich wykonania ani nie dają prawa Wykonawcy do roszczeń wynikających z niewykonania powyższych ilości w okresie obowiązywania Umowy. Dostawy realizowane będą przez cały okres trwania Umowy, zgodnie z bieżącymi potrzebami Zamawiającego.
Zamawiający dopuszcza zawarcie Umowy z więcej niż jednym Oferentem, co może mieć wpływ na ilości zamawiane w trakcie trwania ewentualnej Umowy.</t>
  </si>
  <si>
    <t>KLUCZOWE KRYTERIA I ICH WARTOŚCI % DLA CZĘŚCI 1-5</t>
  </si>
  <si>
    <t>KLUCZOWE KRYTERIA I ICH WARTOŚCI % DLA CZĘŚCI 6</t>
  </si>
  <si>
    <t>Załącznik nr 3: Arkusz cenowy</t>
  </si>
  <si>
    <t>Dotyczy: sprzedaży i dostawy różnych rodzajów  alkoholi na potrzeby Grupy Kapitałowej Polski Holding Hotelowy</t>
  </si>
  <si>
    <t>Odpowiadając na zapytanie ofertowe dotyczące: 
sprzedaży i dostawy różnych rodzajów alkoholi na potrzeby Grupy Kapitałowej Polski Holding Hotelowy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</si>
</sst>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color indexed="8"/>
      <name val="Calibri"/>
      <family val="2"/>
      <charset val="1"/>
    </font>
    <font>
      <i/>
      <sz val="11"/>
      <color theme="1"/>
      <name val="Lato"/>
      <family val="2"/>
      <charset val="238"/>
    </font>
    <font>
      <b/>
      <sz val="12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sz val="10"/>
      <color theme="1"/>
      <name val="Lato"/>
      <family val="2"/>
      <charset val="238"/>
    </font>
    <font>
      <u/>
      <sz val="11"/>
      <color theme="1"/>
      <name val="Lato"/>
      <family val="2"/>
      <charset val="238"/>
    </font>
    <font>
      <b/>
      <sz val="11"/>
      <color rgb="FFFF0000"/>
      <name val="Lato"/>
      <family val="2"/>
      <charset val="238"/>
    </font>
    <font>
      <b/>
      <u/>
      <sz val="11"/>
      <color theme="1"/>
      <name val="Lato"/>
      <family val="2"/>
      <charset val="238"/>
    </font>
    <font>
      <u/>
      <sz val="11"/>
      <color theme="10"/>
      <name val="Calibri"/>
      <family val="2"/>
      <scheme val="minor"/>
    </font>
    <font>
      <b/>
      <sz val="12"/>
      <color rgb="FFFF0000"/>
      <name val="Lato"/>
      <family val="2"/>
      <charset val="238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rgb="FF000000"/>
      <name val="Calibri"/>
      <family val="2"/>
      <charset val="238"/>
      <scheme val="minor"/>
    </font>
    <font>
      <sz val="16"/>
      <color theme="1"/>
      <name val="Lato"/>
      <family val="2"/>
      <charset val="238"/>
    </font>
    <font>
      <sz val="14"/>
      <color theme="1"/>
      <name val="Lato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4"/>
      <color indexed="8"/>
      <name val="Calibri"/>
      <family val="2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4D51"/>
      </left>
      <right style="thin">
        <color rgb="FF004D51"/>
      </right>
      <top style="thin">
        <color rgb="FF004D51"/>
      </top>
      <bottom style="thin">
        <color rgb="FF004D51"/>
      </bottom>
      <diagonal/>
    </border>
  </borders>
  <cellStyleXfs count="4">
    <xf numFmtId="0" fontId="0" fillId="0" borderId="0"/>
    <xf numFmtId="0" fontId="4" fillId="0" borderId="0"/>
    <xf numFmtId="0" fontId="12" fillId="0" borderId="0" applyNumberFormat="0" applyFill="0" applyBorder="0" applyAlignment="0" applyProtection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2" fillId="0" borderId="0" xfId="0" applyFont="1" applyAlignment="1">
      <alignment wrapText="1"/>
    </xf>
    <xf numFmtId="0" fontId="23" fillId="0" borderId="0" xfId="0" applyFont="1"/>
    <xf numFmtId="0" fontId="23" fillId="0" borderId="0" xfId="0" applyFont="1" applyAlignment="1">
      <alignment wrapText="1"/>
    </xf>
    <xf numFmtId="8" fontId="18" fillId="3" borderId="1" xfId="0" applyNumberFormat="1" applyFont="1" applyFill="1" applyBorder="1" applyAlignment="1">
      <alignment horizontal="right" vertical="center" wrapText="1"/>
    </xf>
    <xf numFmtId="8" fontId="18" fillId="3" borderId="5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8" fontId="24" fillId="0" borderId="1" xfId="0" applyNumberFormat="1" applyFont="1" applyBorder="1" applyAlignment="1">
      <alignment horizontal="center" vertical="center"/>
    </xf>
    <xf numFmtId="8" fontId="24" fillId="5" borderId="1" xfId="0" applyNumberFormat="1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8" fontId="24" fillId="4" borderId="1" xfId="0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5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vertical="center" wrapText="1"/>
    </xf>
    <xf numFmtId="164" fontId="24" fillId="5" borderId="1" xfId="0" applyNumberFormat="1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 vertical="center"/>
    </xf>
    <xf numFmtId="9" fontId="15" fillId="3" borderId="10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9" fontId="15" fillId="0" borderId="0" xfId="0" applyNumberFormat="1" applyFont="1" applyAlignment="1">
      <alignment horizontal="center" vertical="center"/>
    </xf>
    <xf numFmtId="0" fontId="28" fillId="5" borderId="1" xfId="3" applyFont="1" applyFill="1" applyBorder="1" applyAlignment="1">
      <alignment horizontal="left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left" vertical="center" wrapText="1"/>
    </xf>
    <xf numFmtId="0" fontId="26" fillId="3" borderId="8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6" fillId="3" borderId="5" xfId="0" applyFont="1" applyFill="1" applyBorder="1" applyAlignment="1">
      <alignment horizontal="left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12" fillId="0" borderId="1" xfId="2" applyBorder="1" applyAlignment="1">
      <alignment horizontal="center"/>
    </xf>
    <xf numFmtId="0" fontId="26" fillId="3" borderId="5" xfId="0" applyFont="1" applyFill="1" applyBorder="1" applyAlignment="1">
      <alignment vertical="center" wrapText="1"/>
    </xf>
  </cellXfs>
  <cellStyles count="4">
    <cellStyle name="Excel Built-in Normal" xfId="1" xr:uid="{00000000-0005-0000-0000-000000000000}"/>
    <cellStyle name="Hiperłącze" xfId="2" builtinId="8"/>
    <cellStyle name="Normalny" xfId="0" builtinId="0"/>
    <cellStyle name="Normalny 2" xfId="3" xr:uid="{8DBC6495-1C2B-4A74-BA78-1E372B0AC38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2:J158"/>
  <sheetViews>
    <sheetView tabSelected="1" topLeftCell="A140" zoomScale="102" zoomScaleNormal="102" workbookViewId="0">
      <selection activeCell="B16" sqref="B16:J16"/>
    </sheetView>
  </sheetViews>
  <sheetFormatPr defaultColWidth="8.88671875" defaultRowHeight="13.8" x14ac:dyDescent="0.25"/>
  <cols>
    <col min="1" max="1" width="3.33203125" style="1" customWidth="1"/>
    <col min="2" max="2" width="5.6640625" style="1" customWidth="1"/>
    <col min="3" max="4" width="61.109375" style="1" customWidth="1"/>
    <col min="5" max="5" width="29.33203125" style="1" customWidth="1"/>
    <col min="6" max="6" width="33" style="1" customWidth="1"/>
    <col min="7" max="7" width="22" style="1" customWidth="1"/>
    <col min="8" max="8" width="25.6640625" style="1" customWidth="1"/>
    <col min="9" max="9" width="19" style="1" customWidth="1"/>
    <col min="10" max="10" width="38.33203125" style="1" customWidth="1"/>
    <col min="11" max="16384" width="8.88671875" style="1"/>
  </cols>
  <sheetData>
    <row r="2" spans="2:10" ht="27" customHeight="1" x14ac:dyDescent="0.25">
      <c r="B2" s="56" t="s">
        <v>187</v>
      </c>
      <c r="C2" s="57"/>
      <c r="D2" s="57"/>
      <c r="E2" s="57"/>
      <c r="F2" s="57"/>
    </row>
    <row r="3" spans="2:10" ht="25.95" customHeight="1" x14ac:dyDescent="0.25">
      <c r="B3" s="58" t="s">
        <v>7</v>
      </c>
      <c r="C3" s="59"/>
      <c r="D3" s="59"/>
      <c r="E3" s="59"/>
      <c r="F3" s="59"/>
    </row>
    <row r="4" spans="2:10" ht="42" customHeight="1" x14ac:dyDescent="0.25">
      <c r="B4" s="60" t="s">
        <v>188</v>
      </c>
      <c r="C4" s="60"/>
      <c r="D4" s="60"/>
      <c r="E4" s="60"/>
      <c r="F4" s="60"/>
    </row>
    <row r="5" spans="2:10" ht="69.599999999999994" customHeight="1" x14ac:dyDescent="0.25">
      <c r="B5" s="61" t="s">
        <v>9</v>
      </c>
      <c r="C5" s="61"/>
      <c r="D5" s="61"/>
      <c r="E5" s="61"/>
      <c r="F5" s="61"/>
    </row>
    <row r="6" spans="2:10" ht="43.95" customHeight="1" x14ac:dyDescent="0.25">
      <c r="B6" s="62" t="s">
        <v>183</v>
      </c>
      <c r="C6" s="62"/>
      <c r="D6" s="62"/>
      <c r="E6" s="62"/>
      <c r="F6" s="62"/>
    </row>
    <row r="7" spans="2:10" s="2" customFormat="1" ht="22.95" customHeight="1" x14ac:dyDescent="0.3">
      <c r="B7" s="63" t="s">
        <v>8</v>
      </c>
      <c r="C7" s="63"/>
      <c r="D7" s="63"/>
      <c r="E7" s="63"/>
      <c r="F7" s="63"/>
    </row>
    <row r="8" spans="2:10" ht="22.2" customHeight="1" x14ac:dyDescent="0.25">
      <c r="B8" s="61" t="s">
        <v>0</v>
      </c>
      <c r="C8" s="61"/>
      <c r="D8" s="22"/>
      <c r="E8" s="64"/>
      <c r="F8" s="64"/>
    </row>
    <row r="9" spans="2:10" ht="22.2" customHeight="1" x14ac:dyDescent="0.25">
      <c r="B9" s="61" t="s">
        <v>1</v>
      </c>
      <c r="C9" s="61"/>
      <c r="D9" s="22"/>
      <c r="E9" s="64"/>
      <c r="F9" s="64"/>
    </row>
    <row r="10" spans="2:10" ht="22.2" customHeight="1" x14ac:dyDescent="0.25">
      <c r="B10" s="61" t="s">
        <v>2</v>
      </c>
      <c r="C10" s="61"/>
      <c r="D10" s="22"/>
      <c r="E10" s="64"/>
      <c r="F10" s="64"/>
    </row>
    <row r="11" spans="2:10" ht="22.2" customHeight="1" x14ac:dyDescent="0.25">
      <c r="B11" s="61" t="s">
        <v>3</v>
      </c>
      <c r="C11" s="61"/>
      <c r="D11" s="22"/>
      <c r="E11" s="64"/>
      <c r="F11" s="64"/>
    </row>
    <row r="12" spans="2:10" ht="22.2" customHeight="1" x14ac:dyDescent="0.3">
      <c r="B12" s="61" t="s">
        <v>4</v>
      </c>
      <c r="C12" s="61"/>
      <c r="D12" s="22"/>
      <c r="E12" s="66"/>
      <c r="F12" s="64"/>
    </row>
    <row r="13" spans="2:10" ht="22.2" customHeight="1" x14ac:dyDescent="0.25">
      <c r="B13" s="65" t="s">
        <v>5</v>
      </c>
      <c r="C13" s="65"/>
      <c r="D13" s="23"/>
      <c r="E13" s="64"/>
      <c r="F13" s="64"/>
    </row>
    <row r="14" spans="2:10" ht="22.2" customHeight="1" x14ac:dyDescent="0.25">
      <c r="B14" s="65" t="s">
        <v>6</v>
      </c>
      <c r="C14" s="65"/>
      <c r="D14" s="23"/>
      <c r="E14" s="64"/>
      <c r="F14" s="64"/>
    </row>
    <row r="15" spans="2:10" ht="41.4" customHeight="1" x14ac:dyDescent="0.25">
      <c r="B15" s="50" t="s">
        <v>189</v>
      </c>
      <c r="C15" s="50"/>
      <c r="D15" s="50"/>
      <c r="E15" s="50"/>
      <c r="F15" s="50"/>
    </row>
    <row r="16" spans="2:10" ht="64.2" customHeight="1" x14ac:dyDescent="0.25">
      <c r="B16" s="53" t="s">
        <v>51</v>
      </c>
      <c r="C16" s="53"/>
      <c r="D16" s="53"/>
      <c r="E16" s="53"/>
      <c r="F16" s="53"/>
      <c r="G16" s="53"/>
      <c r="H16" s="53"/>
      <c r="I16" s="53"/>
      <c r="J16" s="53"/>
    </row>
    <row r="17" spans="2:10" s="10" customFormat="1" ht="105.75" customHeight="1" x14ac:dyDescent="0.3">
      <c r="B17" s="24" t="s">
        <v>11</v>
      </c>
      <c r="C17" s="25" t="s">
        <v>15</v>
      </c>
      <c r="D17" s="25" t="s">
        <v>43</v>
      </c>
      <c r="E17" s="25" t="s">
        <v>38</v>
      </c>
      <c r="F17" s="25" t="s">
        <v>39</v>
      </c>
      <c r="G17" s="25" t="s">
        <v>49</v>
      </c>
      <c r="H17" s="25" t="s">
        <v>40</v>
      </c>
      <c r="I17" s="25" t="s">
        <v>41</v>
      </c>
      <c r="J17" s="25" t="s">
        <v>182</v>
      </c>
    </row>
    <row r="18" spans="2:10" ht="27.9" customHeight="1" x14ac:dyDescent="0.25">
      <c r="B18" s="4" t="s">
        <v>12</v>
      </c>
      <c r="C18" s="35" t="s">
        <v>34</v>
      </c>
      <c r="D18" s="26" t="s">
        <v>36</v>
      </c>
      <c r="E18" s="16" t="s">
        <v>42</v>
      </c>
      <c r="F18" s="16"/>
      <c r="G18" s="16">
        <v>4000</v>
      </c>
      <c r="H18" s="20">
        <v>0</v>
      </c>
      <c r="I18" s="18">
        <f t="shared" ref="I18:I29" si="0">H18*G18</f>
        <v>0</v>
      </c>
      <c r="J18" s="8"/>
    </row>
    <row r="19" spans="2:10" ht="27.9" customHeight="1" x14ac:dyDescent="0.25">
      <c r="B19" s="4" t="s">
        <v>13</v>
      </c>
      <c r="C19" s="36"/>
      <c r="D19" s="26" t="s">
        <v>37</v>
      </c>
      <c r="E19" s="16">
        <v>0.7</v>
      </c>
      <c r="F19" s="16"/>
      <c r="G19" s="16">
        <v>1500</v>
      </c>
      <c r="H19" s="20">
        <v>0</v>
      </c>
      <c r="I19" s="18">
        <f t="shared" si="0"/>
        <v>0</v>
      </c>
      <c r="J19" s="8"/>
    </row>
    <row r="20" spans="2:10" ht="27.9" customHeight="1" x14ac:dyDescent="0.25">
      <c r="B20" s="4" t="s">
        <v>16</v>
      </c>
      <c r="C20" s="36"/>
      <c r="D20" s="26" t="s">
        <v>44</v>
      </c>
      <c r="E20" s="16">
        <v>0.5</v>
      </c>
      <c r="F20" s="16"/>
      <c r="G20" s="16">
        <v>500</v>
      </c>
      <c r="H20" s="20">
        <v>0</v>
      </c>
      <c r="I20" s="18">
        <f t="shared" si="0"/>
        <v>0</v>
      </c>
      <c r="J20" s="8"/>
    </row>
    <row r="21" spans="2:10" ht="27.9" customHeight="1" x14ac:dyDescent="0.25">
      <c r="B21" s="4" t="s">
        <v>17</v>
      </c>
      <c r="C21" s="36"/>
      <c r="D21" s="26" t="s">
        <v>44</v>
      </c>
      <c r="E21" s="16">
        <v>0.7</v>
      </c>
      <c r="F21" s="16"/>
      <c r="G21" s="16">
        <v>250</v>
      </c>
      <c r="H21" s="20">
        <v>0</v>
      </c>
      <c r="I21" s="18">
        <f t="shared" si="0"/>
        <v>0</v>
      </c>
      <c r="J21" s="8"/>
    </row>
    <row r="22" spans="2:10" ht="27.9" customHeight="1" x14ac:dyDescent="0.25">
      <c r="B22" s="4" t="s">
        <v>18</v>
      </c>
      <c r="C22" s="36"/>
      <c r="D22" s="26" t="s">
        <v>45</v>
      </c>
      <c r="E22" s="16">
        <v>0.7</v>
      </c>
      <c r="F22" s="16"/>
      <c r="G22" s="16">
        <v>75</v>
      </c>
      <c r="H22" s="20">
        <v>0</v>
      </c>
      <c r="I22" s="18">
        <f t="shared" si="0"/>
        <v>0</v>
      </c>
      <c r="J22" s="8"/>
    </row>
    <row r="23" spans="2:10" ht="27.9" customHeight="1" x14ac:dyDescent="0.25">
      <c r="B23" s="4" t="s">
        <v>19</v>
      </c>
      <c r="C23" s="36"/>
      <c r="D23" s="26" t="s">
        <v>65</v>
      </c>
      <c r="E23" s="16">
        <v>0.7</v>
      </c>
      <c r="F23" s="16"/>
      <c r="G23" s="16">
        <v>100</v>
      </c>
      <c r="H23" s="20">
        <v>0</v>
      </c>
      <c r="I23" s="18">
        <f t="shared" si="0"/>
        <v>0</v>
      </c>
      <c r="J23" s="8"/>
    </row>
    <row r="24" spans="2:10" ht="27.9" customHeight="1" x14ac:dyDescent="0.25">
      <c r="B24" s="4" t="s">
        <v>20</v>
      </c>
      <c r="C24" s="36"/>
      <c r="D24" s="26" t="s">
        <v>46</v>
      </c>
      <c r="E24" s="16">
        <v>0.7</v>
      </c>
      <c r="F24" s="16"/>
      <c r="G24" s="16">
        <v>350</v>
      </c>
      <c r="H24" s="20">
        <v>0</v>
      </c>
      <c r="I24" s="18">
        <f t="shared" si="0"/>
        <v>0</v>
      </c>
      <c r="J24" s="8"/>
    </row>
    <row r="25" spans="2:10" ht="27.9" customHeight="1" x14ac:dyDescent="0.25">
      <c r="B25" s="4" t="s">
        <v>21</v>
      </c>
      <c r="C25" s="36"/>
      <c r="D25" s="26" t="s">
        <v>70</v>
      </c>
      <c r="E25" s="16">
        <v>0.5</v>
      </c>
      <c r="F25" s="16"/>
      <c r="G25" s="16">
        <v>225</v>
      </c>
      <c r="H25" s="20">
        <v>0</v>
      </c>
      <c r="I25" s="18">
        <f t="shared" si="0"/>
        <v>0</v>
      </c>
      <c r="J25" s="8"/>
    </row>
    <row r="26" spans="2:10" ht="27.9" customHeight="1" x14ac:dyDescent="0.25">
      <c r="B26" s="4" t="s">
        <v>22</v>
      </c>
      <c r="C26" s="36"/>
      <c r="D26" s="26" t="s">
        <v>47</v>
      </c>
      <c r="E26" s="16">
        <v>0.5</v>
      </c>
      <c r="F26" s="16"/>
      <c r="G26" s="16">
        <v>1000</v>
      </c>
      <c r="H26" s="20">
        <v>0</v>
      </c>
      <c r="I26" s="18">
        <f t="shared" si="0"/>
        <v>0</v>
      </c>
      <c r="J26" s="8"/>
    </row>
    <row r="27" spans="2:10" ht="27.9" customHeight="1" x14ac:dyDescent="0.25">
      <c r="B27" s="4" t="s">
        <v>23</v>
      </c>
      <c r="C27" s="36"/>
      <c r="D27" s="26" t="s">
        <v>47</v>
      </c>
      <c r="E27" s="16">
        <v>0.7</v>
      </c>
      <c r="F27" s="16"/>
      <c r="G27" s="16">
        <v>200</v>
      </c>
      <c r="H27" s="20">
        <v>0</v>
      </c>
      <c r="I27" s="18">
        <f t="shared" si="0"/>
        <v>0</v>
      </c>
      <c r="J27" s="8"/>
    </row>
    <row r="28" spans="2:10" ht="27.9" customHeight="1" x14ac:dyDescent="0.25">
      <c r="B28" s="4" t="s">
        <v>24</v>
      </c>
      <c r="C28" s="36"/>
      <c r="D28" s="26" t="s">
        <v>66</v>
      </c>
      <c r="E28" s="16">
        <v>0.5</v>
      </c>
      <c r="F28" s="16"/>
      <c r="G28" s="16">
        <v>200</v>
      </c>
      <c r="H28" s="20">
        <v>0</v>
      </c>
      <c r="I28" s="18">
        <f t="shared" si="0"/>
        <v>0</v>
      </c>
      <c r="J28" s="8"/>
    </row>
    <row r="29" spans="2:10" ht="27.9" customHeight="1" x14ac:dyDescent="0.25">
      <c r="B29" s="4" t="s">
        <v>25</v>
      </c>
      <c r="C29" s="36"/>
      <c r="D29" s="26" t="s">
        <v>67</v>
      </c>
      <c r="E29" s="16">
        <v>0.5</v>
      </c>
      <c r="F29" s="16"/>
      <c r="G29" s="16">
        <v>450</v>
      </c>
      <c r="H29" s="20">
        <v>0</v>
      </c>
      <c r="I29" s="18">
        <f t="shared" si="0"/>
        <v>0</v>
      </c>
      <c r="J29" s="8"/>
    </row>
    <row r="30" spans="2:10" ht="27.9" customHeight="1" x14ac:dyDescent="0.25">
      <c r="B30" s="4" t="s">
        <v>26</v>
      </c>
      <c r="C30" s="36"/>
      <c r="D30" s="26" t="s">
        <v>177</v>
      </c>
      <c r="E30" s="16">
        <v>0.5</v>
      </c>
      <c r="F30" s="16"/>
      <c r="G30" s="16">
        <v>125</v>
      </c>
      <c r="H30" s="20">
        <v>0</v>
      </c>
      <c r="I30" s="18">
        <f>H30*G29</f>
        <v>0</v>
      </c>
      <c r="J30" s="8"/>
    </row>
    <row r="31" spans="2:10" ht="27.9" customHeight="1" x14ac:dyDescent="0.25">
      <c r="B31" s="4" t="s">
        <v>27</v>
      </c>
      <c r="C31" s="36"/>
      <c r="D31" s="26" t="s">
        <v>177</v>
      </c>
      <c r="E31" s="16">
        <v>0.7</v>
      </c>
      <c r="F31" s="16"/>
      <c r="G31" s="16">
        <v>175</v>
      </c>
      <c r="H31" s="20">
        <v>0</v>
      </c>
      <c r="I31" s="18">
        <f t="shared" ref="I31:I48" si="1">H31*G31</f>
        <v>0</v>
      </c>
      <c r="J31" s="8"/>
    </row>
    <row r="32" spans="2:10" ht="27.9" customHeight="1" x14ac:dyDescent="0.25">
      <c r="B32" s="4" t="s">
        <v>28</v>
      </c>
      <c r="C32" s="36"/>
      <c r="D32" s="26" t="s">
        <v>48</v>
      </c>
      <c r="E32" s="16">
        <v>0.5</v>
      </c>
      <c r="F32" s="16"/>
      <c r="G32" s="16">
        <v>325</v>
      </c>
      <c r="H32" s="20">
        <v>0</v>
      </c>
      <c r="I32" s="18">
        <f t="shared" si="1"/>
        <v>0</v>
      </c>
      <c r="J32" s="8"/>
    </row>
    <row r="33" spans="2:10" ht="27.9" customHeight="1" x14ac:dyDescent="0.25">
      <c r="B33" s="4" t="s">
        <v>29</v>
      </c>
      <c r="C33" s="36"/>
      <c r="D33" s="26" t="s">
        <v>68</v>
      </c>
      <c r="E33" s="16">
        <v>0.5</v>
      </c>
      <c r="F33" s="16"/>
      <c r="G33" s="19">
        <v>200</v>
      </c>
      <c r="H33" s="20">
        <v>0</v>
      </c>
      <c r="I33" s="18">
        <f t="shared" si="1"/>
        <v>0</v>
      </c>
      <c r="J33" s="8"/>
    </row>
    <row r="34" spans="2:10" ht="27.9" customHeight="1" x14ac:dyDescent="0.25">
      <c r="B34" s="4" t="s">
        <v>30</v>
      </c>
      <c r="C34" s="52"/>
      <c r="D34" s="26" t="s">
        <v>71</v>
      </c>
      <c r="E34" s="16">
        <v>0.5</v>
      </c>
      <c r="F34" s="16"/>
      <c r="G34" s="19">
        <v>175</v>
      </c>
      <c r="H34" s="20">
        <v>0</v>
      </c>
      <c r="I34" s="18">
        <f t="shared" si="1"/>
        <v>0</v>
      </c>
      <c r="J34" s="8"/>
    </row>
    <row r="35" spans="2:10" ht="27.9" customHeight="1" x14ac:dyDescent="0.25">
      <c r="B35" s="4" t="s">
        <v>31</v>
      </c>
      <c r="C35" s="35" t="s">
        <v>35</v>
      </c>
      <c r="D35" s="26" t="s">
        <v>64</v>
      </c>
      <c r="E35" s="16">
        <v>0.5</v>
      </c>
      <c r="F35" s="16"/>
      <c r="G35" s="19">
        <v>150</v>
      </c>
      <c r="H35" s="20">
        <v>0</v>
      </c>
      <c r="I35" s="18">
        <f t="shared" si="1"/>
        <v>0</v>
      </c>
      <c r="J35" s="8"/>
    </row>
    <row r="36" spans="2:10" ht="27.9" customHeight="1" x14ac:dyDescent="0.25">
      <c r="B36" s="4" t="s">
        <v>32</v>
      </c>
      <c r="C36" s="36"/>
      <c r="D36" s="26" t="s">
        <v>64</v>
      </c>
      <c r="E36" s="16">
        <v>0.7</v>
      </c>
      <c r="F36" s="16"/>
      <c r="G36" s="19">
        <v>175</v>
      </c>
      <c r="H36" s="20">
        <v>0</v>
      </c>
      <c r="I36" s="18">
        <f t="shared" si="1"/>
        <v>0</v>
      </c>
      <c r="J36" s="8"/>
    </row>
    <row r="37" spans="2:10" ht="27.9" customHeight="1" x14ac:dyDescent="0.25">
      <c r="B37" s="4" t="s">
        <v>33</v>
      </c>
      <c r="C37" s="36"/>
      <c r="D37" s="26" t="s">
        <v>173</v>
      </c>
      <c r="E37" s="16">
        <v>0.5</v>
      </c>
      <c r="F37" s="16" t="s">
        <v>79</v>
      </c>
      <c r="G37" s="19">
        <v>200</v>
      </c>
      <c r="H37" s="20">
        <v>0</v>
      </c>
      <c r="I37" s="18">
        <f t="shared" si="1"/>
        <v>0</v>
      </c>
      <c r="J37" s="8"/>
    </row>
    <row r="38" spans="2:10" ht="27.9" customHeight="1" x14ac:dyDescent="0.25">
      <c r="B38" s="4" t="s">
        <v>158</v>
      </c>
      <c r="C38" s="36"/>
      <c r="D38" s="26" t="s">
        <v>174</v>
      </c>
      <c r="E38" s="16">
        <v>0.5</v>
      </c>
      <c r="F38" s="16" t="s">
        <v>79</v>
      </c>
      <c r="G38" s="19">
        <v>75</v>
      </c>
      <c r="H38" s="20">
        <v>0</v>
      </c>
      <c r="I38" s="18">
        <f t="shared" si="1"/>
        <v>0</v>
      </c>
      <c r="J38" s="8"/>
    </row>
    <row r="39" spans="2:10" ht="27.9" customHeight="1" x14ac:dyDescent="0.25">
      <c r="B39" s="4" t="s">
        <v>159</v>
      </c>
      <c r="C39" s="36"/>
      <c r="D39" s="26" t="s">
        <v>69</v>
      </c>
      <c r="E39" s="16">
        <v>0.5</v>
      </c>
      <c r="F39" s="16"/>
      <c r="G39" s="19">
        <v>350</v>
      </c>
      <c r="H39" s="20">
        <v>0</v>
      </c>
      <c r="I39" s="18">
        <f t="shared" si="1"/>
        <v>0</v>
      </c>
      <c r="J39" s="8"/>
    </row>
    <row r="40" spans="2:10" ht="27.9" customHeight="1" x14ac:dyDescent="0.25">
      <c r="B40" s="4" t="s">
        <v>160</v>
      </c>
      <c r="C40" s="36"/>
      <c r="D40" s="26" t="s">
        <v>139</v>
      </c>
      <c r="E40" s="16">
        <v>0.7</v>
      </c>
      <c r="F40" s="16"/>
      <c r="G40" s="19">
        <v>60</v>
      </c>
      <c r="H40" s="20">
        <v>0</v>
      </c>
      <c r="I40" s="18">
        <f t="shared" si="1"/>
        <v>0</v>
      </c>
      <c r="J40" s="8"/>
    </row>
    <row r="41" spans="2:10" ht="27.9" customHeight="1" x14ac:dyDescent="0.25">
      <c r="B41" s="4" t="s">
        <v>161</v>
      </c>
      <c r="C41" s="36"/>
      <c r="D41" s="26" t="s">
        <v>169</v>
      </c>
      <c r="E41" s="16">
        <v>0.7</v>
      </c>
      <c r="F41" s="16" t="s">
        <v>79</v>
      </c>
      <c r="G41" s="19">
        <v>50</v>
      </c>
      <c r="H41" s="20">
        <v>0</v>
      </c>
      <c r="I41" s="18">
        <f t="shared" si="1"/>
        <v>0</v>
      </c>
      <c r="J41" s="8"/>
    </row>
    <row r="42" spans="2:10" ht="27.9" customHeight="1" x14ac:dyDescent="0.25">
      <c r="B42" s="4" t="s">
        <v>162</v>
      </c>
      <c r="C42" s="36"/>
      <c r="D42" s="26" t="s">
        <v>168</v>
      </c>
      <c r="E42" s="16">
        <v>0.7</v>
      </c>
      <c r="F42" s="16" t="s">
        <v>79</v>
      </c>
      <c r="G42" s="19">
        <v>50</v>
      </c>
      <c r="H42" s="20">
        <v>0</v>
      </c>
      <c r="I42" s="18">
        <f t="shared" si="1"/>
        <v>0</v>
      </c>
      <c r="J42" s="8"/>
    </row>
    <row r="43" spans="2:10" ht="27.9" customHeight="1" x14ac:dyDescent="0.25">
      <c r="B43" s="4" t="s">
        <v>163</v>
      </c>
      <c r="C43" s="36"/>
      <c r="D43" s="26" t="s">
        <v>175</v>
      </c>
      <c r="E43" s="16">
        <v>0.5</v>
      </c>
      <c r="F43" s="16" t="s">
        <v>79</v>
      </c>
      <c r="G43" s="19">
        <v>40</v>
      </c>
      <c r="H43" s="20">
        <v>0</v>
      </c>
      <c r="I43" s="18">
        <f t="shared" si="1"/>
        <v>0</v>
      </c>
      <c r="J43" s="8"/>
    </row>
    <row r="44" spans="2:10" ht="27.9" customHeight="1" x14ac:dyDescent="0.25">
      <c r="B44" s="4" t="s">
        <v>164</v>
      </c>
      <c r="C44" s="36"/>
      <c r="D44" s="26" t="s">
        <v>176</v>
      </c>
      <c r="E44" s="16">
        <v>0.5</v>
      </c>
      <c r="F44" s="16" t="s">
        <v>79</v>
      </c>
      <c r="G44" s="19">
        <v>75</v>
      </c>
      <c r="H44" s="20">
        <v>0</v>
      </c>
      <c r="I44" s="18">
        <f t="shared" si="1"/>
        <v>0</v>
      </c>
      <c r="J44" s="8"/>
    </row>
    <row r="45" spans="2:10" ht="27.9" customHeight="1" x14ac:dyDescent="0.25">
      <c r="B45" s="4" t="s">
        <v>165</v>
      </c>
      <c r="C45" s="37" t="s">
        <v>178</v>
      </c>
      <c r="D45" s="26" t="s">
        <v>150</v>
      </c>
      <c r="E45" s="16">
        <v>0.7</v>
      </c>
      <c r="F45" s="16" t="s">
        <v>79</v>
      </c>
      <c r="G45" s="19">
        <v>200</v>
      </c>
      <c r="H45" s="20">
        <v>0</v>
      </c>
      <c r="I45" s="18">
        <f t="shared" si="1"/>
        <v>0</v>
      </c>
      <c r="J45" s="8"/>
    </row>
    <row r="46" spans="2:10" ht="27.9" customHeight="1" x14ac:dyDescent="0.25">
      <c r="B46" s="4" t="s">
        <v>166</v>
      </c>
      <c r="C46" s="37"/>
      <c r="D46" s="26" t="s">
        <v>151</v>
      </c>
      <c r="E46" s="16">
        <v>0.7</v>
      </c>
      <c r="F46" s="16" t="s">
        <v>79</v>
      </c>
      <c r="G46" s="19">
        <v>200</v>
      </c>
      <c r="H46" s="20">
        <v>0</v>
      </c>
      <c r="I46" s="18">
        <f t="shared" si="1"/>
        <v>0</v>
      </c>
      <c r="J46" s="8"/>
    </row>
    <row r="47" spans="2:10" ht="27.9" customHeight="1" x14ac:dyDescent="0.25">
      <c r="B47" s="4" t="s">
        <v>167</v>
      </c>
      <c r="C47" s="37"/>
      <c r="D47" s="26" t="s">
        <v>171</v>
      </c>
      <c r="E47" s="16">
        <v>0.7</v>
      </c>
      <c r="F47" s="16" t="s">
        <v>79</v>
      </c>
      <c r="G47" s="19">
        <v>200</v>
      </c>
      <c r="H47" s="20">
        <v>0</v>
      </c>
      <c r="I47" s="18">
        <f t="shared" si="1"/>
        <v>0</v>
      </c>
      <c r="J47" s="8"/>
    </row>
    <row r="48" spans="2:10" ht="30.75" customHeight="1" x14ac:dyDescent="0.25">
      <c r="B48" s="4" t="s">
        <v>170</v>
      </c>
      <c r="C48" s="37"/>
      <c r="D48" s="26" t="s">
        <v>152</v>
      </c>
      <c r="E48" s="16">
        <v>0.7</v>
      </c>
      <c r="F48" s="16" t="s">
        <v>79</v>
      </c>
      <c r="G48" s="19">
        <v>200</v>
      </c>
      <c r="H48" s="20">
        <v>0</v>
      </c>
      <c r="I48" s="18">
        <f t="shared" si="1"/>
        <v>0</v>
      </c>
      <c r="J48" s="8"/>
    </row>
    <row r="49" spans="2:10" ht="29.25" customHeight="1" x14ac:dyDescent="0.25">
      <c r="B49" s="42" t="s">
        <v>53</v>
      </c>
      <c r="C49" s="43"/>
      <c r="D49" s="43"/>
      <c r="E49" s="43"/>
      <c r="F49" s="43"/>
      <c r="G49" s="43"/>
      <c r="H49" s="44"/>
      <c r="I49" s="13">
        <f>SUM(I18:I48)</f>
        <v>0</v>
      </c>
    </row>
    <row r="50" spans="2:10" s="10" customFormat="1" ht="38.25" customHeight="1" x14ac:dyDescent="0.3">
      <c r="B50" s="41" t="s">
        <v>55</v>
      </c>
      <c r="C50" s="41"/>
      <c r="D50" s="41"/>
      <c r="E50" s="41"/>
      <c r="F50" s="41"/>
      <c r="G50" s="41"/>
      <c r="H50" s="41"/>
      <c r="I50" s="41"/>
      <c r="J50" s="41"/>
    </row>
    <row r="51" spans="2:10" s="10" customFormat="1" ht="100.5" customHeight="1" x14ac:dyDescent="0.3">
      <c r="B51" s="24" t="s">
        <v>11</v>
      </c>
      <c r="C51" s="25" t="s">
        <v>15</v>
      </c>
      <c r="D51" s="25" t="s">
        <v>43</v>
      </c>
      <c r="E51" s="25" t="s">
        <v>38</v>
      </c>
      <c r="F51" s="25" t="s">
        <v>39</v>
      </c>
      <c r="G51" s="25" t="s">
        <v>49</v>
      </c>
      <c r="H51" s="25" t="s">
        <v>40</v>
      </c>
      <c r="I51" s="25" t="s">
        <v>41</v>
      </c>
      <c r="J51" s="25" t="s">
        <v>182</v>
      </c>
    </row>
    <row r="52" spans="2:10" ht="27.9" customHeight="1" x14ac:dyDescent="0.25">
      <c r="B52" s="6" t="s">
        <v>12</v>
      </c>
      <c r="C52" s="45" t="s">
        <v>50</v>
      </c>
      <c r="D52" s="5" t="s">
        <v>80</v>
      </c>
      <c r="E52" s="16">
        <v>0.7</v>
      </c>
      <c r="F52" s="16"/>
      <c r="G52" s="19">
        <v>450</v>
      </c>
      <c r="H52" s="20">
        <v>0</v>
      </c>
      <c r="I52" s="18">
        <f t="shared" ref="I52:I73" si="2">G52*H52</f>
        <v>0</v>
      </c>
      <c r="J52" s="8"/>
    </row>
    <row r="53" spans="2:10" ht="27.9" customHeight="1" x14ac:dyDescent="0.25">
      <c r="B53" s="6" t="s">
        <v>13</v>
      </c>
      <c r="C53" s="45"/>
      <c r="D53" s="5" t="s">
        <v>80</v>
      </c>
      <c r="E53" s="16">
        <v>1</v>
      </c>
      <c r="F53" s="16"/>
      <c r="G53" s="19">
        <v>300</v>
      </c>
      <c r="H53" s="20">
        <v>0</v>
      </c>
      <c r="I53" s="18">
        <f t="shared" si="2"/>
        <v>0</v>
      </c>
      <c r="J53" s="8"/>
    </row>
    <row r="54" spans="2:10" ht="27.9" customHeight="1" x14ac:dyDescent="0.25">
      <c r="B54" s="6" t="s">
        <v>16</v>
      </c>
      <c r="C54" s="45"/>
      <c r="D54" s="5" t="s">
        <v>72</v>
      </c>
      <c r="E54" s="16">
        <v>0.7</v>
      </c>
      <c r="F54" s="16"/>
      <c r="G54" s="19">
        <v>850</v>
      </c>
      <c r="H54" s="20">
        <v>0</v>
      </c>
      <c r="I54" s="18">
        <f t="shared" si="2"/>
        <v>0</v>
      </c>
      <c r="J54" s="8"/>
    </row>
    <row r="55" spans="2:10" ht="27.9" customHeight="1" x14ac:dyDescent="0.25">
      <c r="B55" s="6" t="s">
        <v>17</v>
      </c>
      <c r="C55" s="45"/>
      <c r="D55" s="5" t="s">
        <v>78</v>
      </c>
      <c r="E55" s="16">
        <v>0.7</v>
      </c>
      <c r="F55" s="16" t="s">
        <v>79</v>
      </c>
      <c r="G55" s="19">
        <v>350</v>
      </c>
      <c r="H55" s="20">
        <v>0</v>
      </c>
      <c r="I55" s="18">
        <f t="shared" si="2"/>
        <v>0</v>
      </c>
      <c r="J55" s="8"/>
    </row>
    <row r="56" spans="2:10" ht="27.9" customHeight="1" x14ac:dyDescent="0.25">
      <c r="B56" s="6" t="s">
        <v>18</v>
      </c>
      <c r="C56" s="45"/>
      <c r="D56" s="5" t="s">
        <v>73</v>
      </c>
      <c r="E56" s="16">
        <v>0.7</v>
      </c>
      <c r="F56" s="16"/>
      <c r="G56" s="19">
        <v>500</v>
      </c>
      <c r="H56" s="20">
        <v>0</v>
      </c>
      <c r="I56" s="18">
        <f t="shared" si="2"/>
        <v>0</v>
      </c>
      <c r="J56" s="8"/>
    </row>
    <row r="57" spans="2:10" ht="27.9" customHeight="1" x14ac:dyDescent="0.25">
      <c r="B57" s="6" t="s">
        <v>19</v>
      </c>
      <c r="C57" s="45"/>
      <c r="D57" s="5" t="s">
        <v>74</v>
      </c>
      <c r="E57" s="16">
        <v>0.7</v>
      </c>
      <c r="F57" s="16"/>
      <c r="G57" s="19">
        <v>250</v>
      </c>
      <c r="H57" s="20">
        <v>0</v>
      </c>
      <c r="I57" s="18">
        <f t="shared" si="2"/>
        <v>0</v>
      </c>
      <c r="J57" s="8"/>
    </row>
    <row r="58" spans="2:10" ht="27.9" customHeight="1" x14ac:dyDescent="0.25">
      <c r="B58" s="6" t="s">
        <v>20</v>
      </c>
      <c r="C58" s="45"/>
      <c r="D58" s="5" t="s">
        <v>75</v>
      </c>
      <c r="E58" s="16">
        <v>0.7</v>
      </c>
      <c r="F58" s="16" t="s">
        <v>79</v>
      </c>
      <c r="G58" s="19">
        <v>400</v>
      </c>
      <c r="H58" s="20">
        <v>0</v>
      </c>
      <c r="I58" s="18">
        <f t="shared" si="2"/>
        <v>0</v>
      </c>
      <c r="J58" s="8"/>
    </row>
    <row r="59" spans="2:10" ht="27.9" customHeight="1" x14ac:dyDescent="0.25">
      <c r="B59" s="6" t="s">
        <v>21</v>
      </c>
      <c r="C59" s="45"/>
      <c r="D59" s="5" t="s">
        <v>76</v>
      </c>
      <c r="E59" s="16">
        <v>0.7</v>
      </c>
      <c r="F59" s="16" t="s">
        <v>79</v>
      </c>
      <c r="G59" s="19">
        <v>80</v>
      </c>
      <c r="H59" s="20">
        <v>0</v>
      </c>
      <c r="I59" s="18">
        <f t="shared" si="2"/>
        <v>0</v>
      </c>
      <c r="J59" s="8"/>
    </row>
    <row r="60" spans="2:10" ht="27.9" customHeight="1" x14ac:dyDescent="0.25">
      <c r="B60" s="6" t="s">
        <v>22</v>
      </c>
      <c r="C60" s="45"/>
      <c r="D60" s="5" t="s">
        <v>77</v>
      </c>
      <c r="E60" s="16">
        <v>0.7</v>
      </c>
      <c r="F60" s="16" t="s">
        <v>79</v>
      </c>
      <c r="G60" s="19">
        <v>100</v>
      </c>
      <c r="H60" s="20">
        <v>0</v>
      </c>
      <c r="I60" s="18">
        <f t="shared" si="2"/>
        <v>0</v>
      </c>
      <c r="J60" s="8"/>
    </row>
    <row r="61" spans="2:10" ht="27.9" customHeight="1" x14ac:dyDescent="0.25">
      <c r="B61" s="6" t="s">
        <v>23</v>
      </c>
      <c r="C61" s="45"/>
      <c r="D61" s="5" t="s">
        <v>81</v>
      </c>
      <c r="E61" s="16">
        <v>0.7</v>
      </c>
      <c r="F61" s="16"/>
      <c r="G61" s="19">
        <v>200</v>
      </c>
      <c r="H61" s="20">
        <v>0</v>
      </c>
      <c r="I61" s="18">
        <f t="shared" si="2"/>
        <v>0</v>
      </c>
      <c r="J61" s="8"/>
    </row>
    <row r="62" spans="2:10" ht="27.9" customHeight="1" x14ac:dyDescent="0.25">
      <c r="B62" s="6" t="s">
        <v>24</v>
      </c>
      <c r="C62" s="45"/>
      <c r="D62" s="5" t="s">
        <v>82</v>
      </c>
      <c r="E62" s="16">
        <v>0.7</v>
      </c>
      <c r="F62" s="16"/>
      <c r="G62" s="19">
        <v>175</v>
      </c>
      <c r="H62" s="20">
        <v>0</v>
      </c>
      <c r="I62" s="18">
        <f t="shared" si="2"/>
        <v>0</v>
      </c>
      <c r="J62" s="8"/>
    </row>
    <row r="63" spans="2:10" ht="27.9" customHeight="1" x14ac:dyDescent="0.25">
      <c r="B63" s="6" t="s">
        <v>25</v>
      </c>
      <c r="C63" s="45"/>
      <c r="D63" s="5" t="s">
        <v>141</v>
      </c>
      <c r="E63" s="16">
        <v>0.7</v>
      </c>
      <c r="F63" s="16"/>
      <c r="G63" s="19">
        <v>50</v>
      </c>
      <c r="H63" s="20">
        <v>0</v>
      </c>
      <c r="I63" s="18">
        <f t="shared" si="2"/>
        <v>0</v>
      </c>
      <c r="J63" s="8"/>
    </row>
    <row r="64" spans="2:10" ht="27.9" customHeight="1" x14ac:dyDescent="0.25">
      <c r="B64" s="6" t="s">
        <v>26</v>
      </c>
      <c r="C64" s="45"/>
      <c r="D64" s="5" t="s">
        <v>83</v>
      </c>
      <c r="E64" s="16">
        <v>0.7</v>
      </c>
      <c r="F64" s="16" t="s">
        <v>79</v>
      </c>
      <c r="G64" s="19">
        <v>150</v>
      </c>
      <c r="H64" s="20">
        <v>0</v>
      </c>
      <c r="I64" s="18">
        <f t="shared" si="2"/>
        <v>0</v>
      </c>
      <c r="J64" s="8"/>
    </row>
    <row r="65" spans="1:10" ht="27.9" customHeight="1" x14ac:dyDescent="0.25">
      <c r="B65" s="6" t="s">
        <v>27</v>
      </c>
      <c r="C65" s="45"/>
      <c r="D65" s="5" t="s">
        <v>92</v>
      </c>
      <c r="E65" s="16">
        <v>0.7</v>
      </c>
      <c r="F65" s="16"/>
      <c r="G65" s="19">
        <v>40</v>
      </c>
      <c r="H65" s="20">
        <v>0</v>
      </c>
      <c r="I65" s="18">
        <f t="shared" si="2"/>
        <v>0</v>
      </c>
      <c r="J65" s="8"/>
    </row>
    <row r="66" spans="1:10" ht="27.9" customHeight="1" x14ac:dyDescent="0.25">
      <c r="B66" s="6" t="s">
        <v>28</v>
      </c>
      <c r="C66" s="54" t="s">
        <v>93</v>
      </c>
      <c r="D66" s="5" t="s">
        <v>84</v>
      </c>
      <c r="E66" s="28">
        <v>1</v>
      </c>
      <c r="F66" s="16"/>
      <c r="G66" s="19">
        <v>500</v>
      </c>
      <c r="H66" s="20">
        <v>0</v>
      </c>
      <c r="I66" s="18">
        <f t="shared" si="2"/>
        <v>0</v>
      </c>
      <c r="J66" s="8"/>
    </row>
    <row r="67" spans="1:10" ht="27.9" customHeight="1" x14ac:dyDescent="0.25">
      <c r="B67" s="6" t="s">
        <v>29</v>
      </c>
      <c r="C67" s="55"/>
      <c r="D67" s="5" t="s">
        <v>85</v>
      </c>
      <c r="E67" s="28">
        <v>1</v>
      </c>
      <c r="F67" s="16"/>
      <c r="G67" s="19">
        <v>300</v>
      </c>
      <c r="H67" s="20">
        <v>0</v>
      </c>
      <c r="I67" s="18">
        <f t="shared" si="2"/>
        <v>0</v>
      </c>
      <c r="J67" s="8"/>
    </row>
    <row r="68" spans="1:10" ht="27.9" customHeight="1" x14ac:dyDescent="0.25">
      <c r="B68" s="6" t="s">
        <v>30</v>
      </c>
      <c r="C68" s="55"/>
      <c r="D68" s="5" t="s">
        <v>86</v>
      </c>
      <c r="E68" s="28">
        <v>1</v>
      </c>
      <c r="F68" s="16"/>
      <c r="G68" s="19">
        <v>120</v>
      </c>
      <c r="H68" s="20">
        <v>0</v>
      </c>
      <c r="I68" s="18">
        <f t="shared" si="2"/>
        <v>0</v>
      </c>
      <c r="J68" s="8"/>
    </row>
    <row r="69" spans="1:10" ht="27.9" customHeight="1" x14ac:dyDescent="0.25">
      <c r="B69" s="6" t="s">
        <v>31</v>
      </c>
      <c r="C69" s="55"/>
      <c r="D69" s="5" t="s">
        <v>87</v>
      </c>
      <c r="E69" s="28">
        <v>1</v>
      </c>
      <c r="F69" s="16"/>
      <c r="G69" s="19">
        <v>120</v>
      </c>
      <c r="H69" s="20">
        <v>0</v>
      </c>
      <c r="I69" s="18">
        <f t="shared" si="2"/>
        <v>0</v>
      </c>
      <c r="J69" s="8"/>
    </row>
    <row r="70" spans="1:10" ht="27.9" customHeight="1" x14ac:dyDescent="0.25">
      <c r="B70" s="6" t="s">
        <v>32</v>
      </c>
      <c r="C70" s="55"/>
      <c r="D70" s="5" t="s">
        <v>88</v>
      </c>
      <c r="E70" s="28">
        <v>1</v>
      </c>
      <c r="F70" s="16"/>
      <c r="G70" s="19">
        <v>60</v>
      </c>
      <c r="H70" s="20">
        <v>0</v>
      </c>
      <c r="I70" s="18">
        <f t="shared" si="2"/>
        <v>0</v>
      </c>
      <c r="J70" s="8"/>
    </row>
    <row r="71" spans="1:10" ht="27.9" customHeight="1" x14ac:dyDescent="0.25">
      <c r="B71" s="6" t="s">
        <v>33</v>
      </c>
      <c r="C71" s="55"/>
      <c r="D71" s="5" t="s">
        <v>89</v>
      </c>
      <c r="E71" s="28">
        <v>1</v>
      </c>
      <c r="F71" s="16"/>
      <c r="G71" s="19">
        <v>40</v>
      </c>
      <c r="H71" s="20">
        <v>0</v>
      </c>
      <c r="I71" s="18">
        <f t="shared" si="2"/>
        <v>0</v>
      </c>
      <c r="J71" s="8"/>
    </row>
    <row r="72" spans="1:10" ht="27.9" customHeight="1" x14ac:dyDescent="0.25">
      <c r="B72" s="6" t="s">
        <v>158</v>
      </c>
      <c r="C72" s="55"/>
      <c r="D72" s="5" t="s">
        <v>91</v>
      </c>
      <c r="E72" s="28">
        <v>1</v>
      </c>
      <c r="F72" s="16"/>
      <c r="G72" s="19">
        <v>40</v>
      </c>
      <c r="H72" s="20">
        <v>0</v>
      </c>
      <c r="I72" s="18">
        <f t="shared" si="2"/>
        <v>0</v>
      </c>
      <c r="J72" s="8"/>
    </row>
    <row r="73" spans="1:10" ht="27.9" customHeight="1" x14ac:dyDescent="0.25">
      <c r="B73" s="6" t="s">
        <v>159</v>
      </c>
      <c r="C73" s="55"/>
      <c r="D73" s="5" t="s">
        <v>90</v>
      </c>
      <c r="E73" s="28">
        <v>1</v>
      </c>
      <c r="F73" s="16"/>
      <c r="G73" s="19">
        <v>40</v>
      </c>
      <c r="H73" s="20">
        <v>0</v>
      </c>
      <c r="I73" s="18">
        <f t="shared" si="2"/>
        <v>0</v>
      </c>
      <c r="J73" s="8"/>
    </row>
    <row r="74" spans="1:10" ht="38.25" customHeight="1" x14ac:dyDescent="0.25">
      <c r="B74" s="51" t="s">
        <v>54</v>
      </c>
      <c r="C74" s="51"/>
      <c r="D74" s="51"/>
      <c r="E74" s="51"/>
      <c r="F74" s="51"/>
      <c r="G74" s="51"/>
      <c r="H74" s="51"/>
      <c r="I74" s="13">
        <f>SUM(I52:I73)</f>
        <v>0</v>
      </c>
    </row>
    <row r="75" spans="1:10" s="10" customFormat="1" ht="38.25" customHeight="1" x14ac:dyDescent="0.3">
      <c r="A75" s="27"/>
      <c r="B75" s="41" t="s">
        <v>57</v>
      </c>
      <c r="C75" s="41"/>
      <c r="D75" s="41"/>
      <c r="E75" s="41"/>
      <c r="F75" s="41"/>
      <c r="G75" s="41"/>
      <c r="H75" s="41"/>
      <c r="I75" s="41"/>
      <c r="J75" s="41"/>
    </row>
    <row r="76" spans="1:10" s="10" customFormat="1" ht="100.5" customHeight="1" x14ac:dyDescent="0.3">
      <c r="B76" s="24" t="s">
        <v>11</v>
      </c>
      <c r="C76" s="25" t="s">
        <v>15</v>
      </c>
      <c r="D76" s="25" t="s">
        <v>43</v>
      </c>
      <c r="E76" s="25" t="s">
        <v>38</v>
      </c>
      <c r="F76" s="25" t="s">
        <v>39</v>
      </c>
      <c r="G76" s="25" t="s">
        <v>49</v>
      </c>
      <c r="H76" s="25" t="s">
        <v>40</v>
      </c>
      <c r="I76" s="25" t="s">
        <v>41</v>
      </c>
      <c r="J76" s="25" t="s">
        <v>182</v>
      </c>
    </row>
    <row r="77" spans="1:10" ht="27.9" customHeight="1" x14ac:dyDescent="0.25">
      <c r="B77" s="6" t="s">
        <v>12</v>
      </c>
      <c r="C77" s="46" t="s">
        <v>58</v>
      </c>
      <c r="D77" s="5" t="s">
        <v>94</v>
      </c>
      <c r="E77" s="16">
        <v>0.7</v>
      </c>
      <c r="F77" s="16" t="s">
        <v>144</v>
      </c>
      <c r="G77" s="19">
        <v>450</v>
      </c>
      <c r="H77" s="17">
        <v>0</v>
      </c>
      <c r="I77" s="18">
        <f t="shared" ref="I77:I101" si="3">G77*H77</f>
        <v>0</v>
      </c>
      <c r="J77" s="8"/>
    </row>
    <row r="78" spans="1:10" ht="27.9" customHeight="1" x14ac:dyDescent="0.25">
      <c r="B78" s="6" t="s">
        <v>13</v>
      </c>
      <c r="C78" s="47"/>
      <c r="D78" s="5" t="s">
        <v>96</v>
      </c>
      <c r="E78" s="16">
        <v>0.7</v>
      </c>
      <c r="F78" s="16" t="s">
        <v>144</v>
      </c>
      <c r="G78" s="19">
        <v>350</v>
      </c>
      <c r="H78" s="17">
        <v>0</v>
      </c>
      <c r="I78" s="18">
        <f t="shared" si="3"/>
        <v>0</v>
      </c>
      <c r="J78" s="8"/>
    </row>
    <row r="79" spans="1:10" ht="27.9" customHeight="1" x14ac:dyDescent="0.25">
      <c r="B79" s="6" t="s">
        <v>16</v>
      </c>
      <c r="C79" s="47"/>
      <c r="D79" s="5" t="s">
        <v>95</v>
      </c>
      <c r="E79" s="16">
        <v>0.7</v>
      </c>
      <c r="F79" s="16" t="s">
        <v>144</v>
      </c>
      <c r="G79" s="19">
        <v>275</v>
      </c>
      <c r="H79" s="17">
        <v>0</v>
      </c>
      <c r="I79" s="18">
        <f t="shared" si="3"/>
        <v>0</v>
      </c>
      <c r="J79" s="8"/>
    </row>
    <row r="80" spans="1:10" ht="27.9" customHeight="1" x14ac:dyDescent="0.25">
      <c r="B80" s="6" t="s">
        <v>17</v>
      </c>
      <c r="C80" s="47"/>
      <c r="D80" s="5" t="s">
        <v>97</v>
      </c>
      <c r="E80" s="16">
        <v>0.7</v>
      </c>
      <c r="F80" s="16" t="s">
        <v>144</v>
      </c>
      <c r="G80" s="19">
        <v>125</v>
      </c>
      <c r="H80" s="17">
        <v>0</v>
      </c>
      <c r="I80" s="18">
        <f t="shared" si="3"/>
        <v>0</v>
      </c>
      <c r="J80" s="8"/>
    </row>
    <row r="81" spans="2:10" ht="27.9" customHeight="1" x14ac:dyDescent="0.25">
      <c r="B81" s="6" t="s">
        <v>18</v>
      </c>
      <c r="C81" s="47"/>
      <c r="D81" s="5" t="s">
        <v>98</v>
      </c>
      <c r="E81" s="16">
        <v>0.7</v>
      </c>
      <c r="F81" s="16" t="s">
        <v>144</v>
      </c>
      <c r="G81" s="19">
        <v>250</v>
      </c>
      <c r="H81" s="17">
        <v>0</v>
      </c>
      <c r="I81" s="18">
        <f t="shared" si="3"/>
        <v>0</v>
      </c>
      <c r="J81" s="8"/>
    </row>
    <row r="82" spans="2:10" ht="27.75" customHeight="1" x14ac:dyDescent="0.25">
      <c r="B82" s="6" t="s">
        <v>19</v>
      </c>
      <c r="C82" s="47"/>
      <c r="D82" s="5" t="s">
        <v>99</v>
      </c>
      <c r="E82" s="16">
        <v>0.7</v>
      </c>
      <c r="F82" s="16" t="s">
        <v>144</v>
      </c>
      <c r="G82" s="19">
        <v>100</v>
      </c>
      <c r="H82" s="17">
        <v>0</v>
      </c>
      <c r="I82" s="18">
        <f t="shared" si="3"/>
        <v>0</v>
      </c>
      <c r="J82" s="8"/>
    </row>
    <row r="83" spans="2:10" ht="27.9" customHeight="1" x14ac:dyDescent="0.25">
      <c r="B83" s="6" t="s">
        <v>20</v>
      </c>
      <c r="C83" s="47"/>
      <c r="D83" s="5" t="s">
        <v>142</v>
      </c>
      <c r="E83" s="16">
        <v>0.5</v>
      </c>
      <c r="F83" s="16" t="s">
        <v>144</v>
      </c>
      <c r="G83" s="19">
        <v>50</v>
      </c>
      <c r="H83" s="17">
        <v>0</v>
      </c>
      <c r="I83" s="18">
        <f t="shared" si="3"/>
        <v>0</v>
      </c>
      <c r="J83" s="8"/>
    </row>
    <row r="84" spans="2:10" ht="27.9" customHeight="1" x14ac:dyDescent="0.25">
      <c r="B84" s="6" t="s">
        <v>21</v>
      </c>
      <c r="C84" s="47"/>
      <c r="D84" s="5" t="s">
        <v>143</v>
      </c>
      <c r="E84" s="16">
        <v>0.7</v>
      </c>
      <c r="F84" s="16" t="s">
        <v>79</v>
      </c>
      <c r="G84" s="19">
        <v>50</v>
      </c>
      <c r="H84" s="17">
        <v>0</v>
      </c>
      <c r="I84" s="18">
        <f t="shared" si="3"/>
        <v>0</v>
      </c>
      <c r="J84" s="8"/>
    </row>
    <row r="85" spans="2:10" ht="27.9" customHeight="1" x14ac:dyDescent="0.25">
      <c r="B85" s="6" t="s">
        <v>22</v>
      </c>
      <c r="C85" s="48"/>
      <c r="D85" s="5" t="s">
        <v>145</v>
      </c>
      <c r="E85" s="16">
        <v>0.7</v>
      </c>
      <c r="F85" s="16" t="s">
        <v>79</v>
      </c>
      <c r="G85" s="19">
        <v>25</v>
      </c>
      <c r="H85" s="17">
        <v>0</v>
      </c>
      <c r="I85" s="18">
        <f t="shared" si="3"/>
        <v>0</v>
      </c>
      <c r="J85" s="8"/>
    </row>
    <row r="86" spans="2:10" ht="27.9" customHeight="1" x14ac:dyDescent="0.25">
      <c r="B86" s="6" t="s">
        <v>23</v>
      </c>
      <c r="C86" s="46" t="s">
        <v>59</v>
      </c>
      <c r="D86" s="5" t="s">
        <v>100</v>
      </c>
      <c r="E86" s="16">
        <v>0.7</v>
      </c>
      <c r="F86" s="16"/>
      <c r="G86" s="19">
        <v>550</v>
      </c>
      <c r="H86" s="17">
        <v>0</v>
      </c>
      <c r="I86" s="18">
        <f t="shared" si="3"/>
        <v>0</v>
      </c>
      <c r="J86" s="8"/>
    </row>
    <row r="87" spans="2:10" ht="27.9" customHeight="1" x14ac:dyDescent="0.25">
      <c r="B87" s="6" t="s">
        <v>24</v>
      </c>
      <c r="C87" s="47"/>
      <c r="D87" s="5" t="s">
        <v>101</v>
      </c>
      <c r="E87" s="16">
        <v>0.7</v>
      </c>
      <c r="F87" s="16"/>
      <c r="G87" s="19">
        <v>200</v>
      </c>
      <c r="H87" s="17">
        <v>0</v>
      </c>
      <c r="I87" s="18">
        <f t="shared" si="3"/>
        <v>0</v>
      </c>
      <c r="J87" s="8"/>
    </row>
    <row r="88" spans="2:10" ht="27.9" customHeight="1" x14ac:dyDescent="0.25">
      <c r="B88" s="6" t="s">
        <v>25</v>
      </c>
      <c r="C88" s="47"/>
      <c r="D88" s="5" t="s">
        <v>107</v>
      </c>
      <c r="E88" s="16">
        <v>0.7</v>
      </c>
      <c r="F88" s="16"/>
      <c r="G88" s="19">
        <v>50</v>
      </c>
      <c r="H88" s="17">
        <v>0</v>
      </c>
      <c r="I88" s="18">
        <f t="shared" si="3"/>
        <v>0</v>
      </c>
      <c r="J88" s="8"/>
    </row>
    <row r="89" spans="2:10" ht="27.9" customHeight="1" x14ac:dyDescent="0.25">
      <c r="B89" s="6" t="s">
        <v>26</v>
      </c>
      <c r="C89" s="47"/>
      <c r="D89" s="5" t="s">
        <v>102</v>
      </c>
      <c r="E89" s="16">
        <v>0.7</v>
      </c>
      <c r="F89" s="16"/>
      <c r="G89" s="19">
        <v>100</v>
      </c>
      <c r="H89" s="17">
        <v>0</v>
      </c>
      <c r="I89" s="18">
        <f t="shared" si="3"/>
        <v>0</v>
      </c>
      <c r="J89" s="8"/>
    </row>
    <row r="90" spans="2:10" ht="27.9" customHeight="1" x14ac:dyDescent="0.25">
      <c r="B90" s="6" t="s">
        <v>27</v>
      </c>
      <c r="C90" s="47"/>
      <c r="D90" s="5" t="s">
        <v>103</v>
      </c>
      <c r="E90" s="16">
        <v>0.7</v>
      </c>
      <c r="F90" s="16"/>
      <c r="G90" s="19">
        <v>25</v>
      </c>
      <c r="H90" s="17">
        <v>0</v>
      </c>
      <c r="I90" s="18">
        <f t="shared" si="3"/>
        <v>0</v>
      </c>
      <c r="J90" s="8"/>
    </row>
    <row r="91" spans="2:10" ht="27.9" customHeight="1" x14ac:dyDescent="0.25">
      <c r="B91" s="6" t="s">
        <v>28</v>
      </c>
      <c r="C91" s="47"/>
      <c r="D91" s="5" t="s">
        <v>146</v>
      </c>
      <c r="E91" s="16">
        <v>0.7</v>
      </c>
      <c r="F91" s="16"/>
      <c r="G91" s="19">
        <v>25</v>
      </c>
      <c r="H91" s="17">
        <v>0</v>
      </c>
      <c r="I91" s="18">
        <f t="shared" si="3"/>
        <v>0</v>
      </c>
      <c r="J91" s="8"/>
    </row>
    <row r="92" spans="2:10" ht="27.9" customHeight="1" x14ac:dyDescent="0.25">
      <c r="B92" s="6" t="s">
        <v>29</v>
      </c>
      <c r="C92" s="47"/>
      <c r="D92" s="5" t="s">
        <v>147</v>
      </c>
      <c r="E92" s="16">
        <v>0.7</v>
      </c>
      <c r="F92" s="16"/>
      <c r="G92" s="19">
        <v>25</v>
      </c>
      <c r="H92" s="17">
        <v>0</v>
      </c>
      <c r="I92" s="18">
        <f t="shared" si="3"/>
        <v>0</v>
      </c>
      <c r="J92" s="8"/>
    </row>
    <row r="93" spans="2:10" ht="27.9" customHeight="1" x14ac:dyDescent="0.25">
      <c r="B93" s="6" t="s">
        <v>30</v>
      </c>
      <c r="C93" s="47"/>
      <c r="D93" s="5" t="s">
        <v>104</v>
      </c>
      <c r="E93" s="16">
        <v>0.7</v>
      </c>
      <c r="F93" s="16"/>
      <c r="G93" s="19">
        <v>450</v>
      </c>
      <c r="H93" s="17">
        <v>0</v>
      </c>
      <c r="I93" s="18">
        <f t="shared" si="3"/>
        <v>0</v>
      </c>
      <c r="J93" s="8"/>
    </row>
    <row r="94" spans="2:10" ht="27.9" customHeight="1" x14ac:dyDescent="0.25">
      <c r="B94" s="6" t="s">
        <v>31</v>
      </c>
      <c r="C94" s="47"/>
      <c r="D94" s="5" t="s">
        <v>105</v>
      </c>
      <c r="E94" s="16">
        <v>0.7</v>
      </c>
      <c r="F94" s="16"/>
      <c r="G94" s="19">
        <v>100</v>
      </c>
      <c r="H94" s="17">
        <v>0</v>
      </c>
      <c r="I94" s="18">
        <f t="shared" si="3"/>
        <v>0</v>
      </c>
      <c r="J94" s="8"/>
    </row>
    <row r="95" spans="2:10" ht="27.9" customHeight="1" x14ac:dyDescent="0.25">
      <c r="B95" s="6" t="s">
        <v>32</v>
      </c>
      <c r="C95" s="47"/>
      <c r="D95" s="5" t="s">
        <v>148</v>
      </c>
      <c r="E95" s="16">
        <v>0.7</v>
      </c>
      <c r="F95" s="16" t="s">
        <v>79</v>
      </c>
      <c r="G95" s="19">
        <v>150</v>
      </c>
      <c r="H95" s="17">
        <v>0</v>
      </c>
      <c r="I95" s="18">
        <f t="shared" si="3"/>
        <v>0</v>
      </c>
      <c r="J95" s="8"/>
    </row>
    <row r="96" spans="2:10" ht="27.9" customHeight="1" x14ac:dyDescent="0.25">
      <c r="B96" s="6" t="s">
        <v>33</v>
      </c>
      <c r="C96" s="48"/>
      <c r="D96" s="5" t="s">
        <v>149</v>
      </c>
      <c r="E96" s="16">
        <v>0.7</v>
      </c>
      <c r="F96" s="16" t="s">
        <v>79</v>
      </c>
      <c r="G96" s="19">
        <v>150</v>
      </c>
      <c r="H96" s="17">
        <v>0</v>
      </c>
      <c r="I96" s="18">
        <f t="shared" si="3"/>
        <v>0</v>
      </c>
      <c r="J96" s="8"/>
    </row>
    <row r="97" spans="2:10" ht="27.9" customHeight="1" x14ac:dyDescent="0.25">
      <c r="B97" s="6" t="s">
        <v>158</v>
      </c>
      <c r="C97" s="46" t="s">
        <v>60</v>
      </c>
      <c r="D97" s="5" t="s">
        <v>106</v>
      </c>
      <c r="E97" s="16">
        <v>0.7</v>
      </c>
      <c r="F97" s="16"/>
      <c r="G97" s="19">
        <v>75</v>
      </c>
      <c r="H97" s="17">
        <v>0</v>
      </c>
      <c r="I97" s="18">
        <f t="shared" si="3"/>
        <v>0</v>
      </c>
      <c r="J97" s="8"/>
    </row>
    <row r="98" spans="2:10" ht="27.9" customHeight="1" x14ac:dyDescent="0.25">
      <c r="B98" s="6" t="s">
        <v>159</v>
      </c>
      <c r="C98" s="47"/>
      <c r="D98" s="5" t="s">
        <v>108</v>
      </c>
      <c r="E98" s="16">
        <v>0.7</v>
      </c>
      <c r="F98" s="16"/>
      <c r="G98" s="19">
        <v>150</v>
      </c>
      <c r="H98" s="17">
        <v>0</v>
      </c>
      <c r="I98" s="18">
        <f t="shared" si="3"/>
        <v>0</v>
      </c>
      <c r="J98" s="8"/>
    </row>
    <row r="99" spans="2:10" ht="27.9" customHeight="1" x14ac:dyDescent="0.25">
      <c r="B99" s="6" t="s">
        <v>160</v>
      </c>
      <c r="C99" s="47"/>
      <c r="D99" s="5" t="s">
        <v>153</v>
      </c>
      <c r="E99" s="16">
        <v>0.7</v>
      </c>
      <c r="F99" s="16"/>
      <c r="G99" s="19">
        <v>150</v>
      </c>
      <c r="H99" s="17">
        <v>0</v>
      </c>
      <c r="I99" s="18">
        <f t="shared" si="3"/>
        <v>0</v>
      </c>
      <c r="J99" s="8"/>
    </row>
    <row r="100" spans="2:10" ht="27.9" customHeight="1" x14ac:dyDescent="0.25">
      <c r="B100" s="6" t="s">
        <v>161</v>
      </c>
      <c r="C100" s="47"/>
      <c r="D100" s="7" t="s">
        <v>109</v>
      </c>
      <c r="E100" s="16">
        <v>0.7</v>
      </c>
      <c r="F100" s="16"/>
      <c r="G100" s="21">
        <v>50</v>
      </c>
      <c r="H100" s="17">
        <v>0</v>
      </c>
      <c r="I100" s="18">
        <f t="shared" si="3"/>
        <v>0</v>
      </c>
      <c r="J100" s="8"/>
    </row>
    <row r="101" spans="2:10" ht="27.9" customHeight="1" x14ac:dyDescent="0.25">
      <c r="B101" s="6" t="s">
        <v>162</v>
      </c>
      <c r="C101" s="47"/>
      <c r="D101" s="7" t="s">
        <v>110</v>
      </c>
      <c r="E101" s="16">
        <v>0.7</v>
      </c>
      <c r="F101" s="16"/>
      <c r="G101" s="21">
        <v>25</v>
      </c>
      <c r="H101" s="17">
        <v>0</v>
      </c>
      <c r="I101" s="18">
        <f t="shared" si="3"/>
        <v>0</v>
      </c>
      <c r="J101" s="8"/>
    </row>
    <row r="102" spans="2:10" ht="38.25" customHeight="1" x14ac:dyDescent="0.25">
      <c r="B102" s="67" t="s">
        <v>155</v>
      </c>
      <c r="C102" s="67"/>
      <c r="D102" s="67"/>
      <c r="E102" s="67"/>
      <c r="F102" s="67"/>
      <c r="G102" s="67"/>
      <c r="H102" s="67"/>
      <c r="I102" s="13">
        <f>SUM(I77:I101)</f>
        <v>0</v>
      </c>
    </row>
    <row r="103" spans="2:10" s="10" customFormat="1" ht="38.25" customHeight="1" x14ac:dyDescent="0.3">
      <c r="B103" s="41" t="s">
        <v>63</v>
      </c>
      <c r="C103" s="41"/>
      <c r="D103" s="41"/>
      <c r="E103" s="41"/>
      <c r="F103" s="41"/>
      <c r="G103" s="41"/>
      <c r="H103" s="41"/>
      <c r="I103" s="41"/>
      <c r="J103" s="41"/>
    </row>
    <row r="104" spans="2:10" s="10" customFormat="1" ht="100.5" customHeight="1" x14ac:dyDescent="0.3">
      <c r="B104" s="24" t="s">
        <v>11</v>
      </c>
      <c r="C104" s="25" t="s">
        <v>15</v>
      </c>
      <c r="D104" s="25" t="s">
        <v>43</v>
      </c>
      <c r="E104" s="25" t="s">
        <v>38</v>
      </c>
      <c r="F104" s="25" t="s">
        <v>39</v>
      </c>
      <c r="G104" s="25" t="s">
        <v>49</v>
      </c>
      <c r="H104" s="25" t="s">
        <v>40</v>
      </c>
      <c r="I104" s="25" t="s">
        <v>41</v>
      </c>
      <c r="J104" s="25" t="s">
        <v>182</v>
      </c>
    </row>
    <row r="105" spans="2:10" ht="27.9" customHeight="1" x14ac:dyDescent="0.25">
      <c r="B105" s="6" t="s">
        <v>12</v>
      </c>
      <c r="C105" s="46" t="s">
        <v>140</v>
      </c>
      <c r="D105" s="5" t="s">
        <v>111</v>
      </c>
      <c r="E105" s="16">
        <v>0.7</v>
      </c>
      <c r="F105" s="16"/>
      <c r="G105" s="19">
        <v>900</v>
      </c>
      <c r="H105" s="17">
        <v>0</v>
      </c>
      <c r="I105" s="18">
        <f t="shared" ref="I105:I119" si="4">G105*H105</f>
        <v>0</v>
      </c>
      <c r="J105" s="8"/>
    </row>
    <row r="106" spans="2:10" ht="27.9" customHeight="1" x14ac:dyDescent="0.25">
      <c r="B106" s="6" t="s">
        <v>13</v>
      </c>
      <c r="C106" s="47"/>
      <c r="D106" s="5" t="s">
        <v>112</v>
      </c>
      <c r="E106" s="16">
        <v>0.7</v>
      </c>
      <c r="F106" s="16"/>
      <c r="G106" s="19">
        <v>600</v>
      </c>
      <c r="H106" s="17">
        <v>0</v>
      </c>
      <c r="I106" s="18">
        <f t="shared" si="4"/>
        <v>0</v>
      </c>
      <c r="J106" s="8"/>
    </row>
    <row r="107" spans="2:10" ht="27.9" customHeight="1" x14ac:dyDescent="0.25">
      <c r="B107" s="6" t="s">
        <v>16</v>
      </c>
      <c r="C107" s="47"/>
      <c r="D107" s="5" t="s">
        <v>154</v>
      </c>
      <c r="E107" s="16">
        <v>0.7</v>
      </c>
      <c r="F107" s="16" t="s">
        <v>144</v>
      </c>
      <c r="G107" s="19">
        <v>300</v>
      </c>
      <c r="H107" s="17">
        <v>0</v>
      </c>
      <c r="I107" s="18">
        <f t="shared" si="4"/>
        <v>0</v>
      </c>
      <c r="J107" s="8"/>
    </row>
    <row r="108" spans="2:10" ht="27.9" customHeight="1" x14ac:dyDescent="0.25">
      <c r="B108" s="6" t="s">
        <v>17</v>
      </c>
      <c r="C108" s="47"/>
      <c r="D108" s="5" t="s">
        <v>113</v>
      </c>
      <c r="E108" s="16">
        <v>0.7</v>
      </c>
      <c r="F108" s="16"/>
      <c r="G108" s="19">
        <v>250</v>
      </c>
      <c r="H108" s="17">
        <v>0</v>
      </c>
      <c r="I108" s="18">
        <f t="shared" si="4"/>
        <v>0</v>
      </c>
      <c r="J108" s="8"/>
    </row>
    <row r="109" spans="2:10" ht="27.9" customHeight="1" x14ac:dyDescent="0.25">
      <c r="B109" s="6" t="s">
        <v>18</v>
      </c>
      <c r="C109" s="47"/>
      <c r="D109" s="5" t="s">
        <v>114</v>
      </c>
      <c r="E109" s="16">
        <v>0.7</v>
      </c>
      <c r="F109" s="16" t="s">
        <v>144</v>
      </c>
      <c r="G109" s="19">
        <v>450</v>
      </c>
      <c r="H109" s="17">
        <v>0</v>
      </c>
      <c r="I109" s="18">
        <f t="shared" si="4"/>
        <v>0</v>
      </c>
      <c r="J109" s="8"/>
    </row>
    <row r="110" spans="2:10" ht="27.9" customHeight="1" x14ac:dyDescent="0.25">
      <c r="B110" s="6" t="s">
        <v>19</v>
      </c>
      <c r="C110" s="47"/>
      <c r="D110" s="5" t="s">
        <v>135</v>
      </c>
      <c r="E110" s="16">
        <v>0.7</v>
      </c>
      <c r="F110" s="16" t="s">
        <v>144</v>
      </c>
      <c r="G110" s="19">
        <v>300</v>
      </c>
      <c r="H110" s="17">
        <v>0</v>
      </c>
      <c r="I110" s="18">
        <f t="shared" si="4"/>
        <v>0</v>
      </c>
      <c r="J110" s="8"/>
    </row>
    <row r="111" spans="2:10" ht="27.9" customHeight="1" x14ac:dyDescent="0.25">
      <c r="B111" s="6" t="s">
        <v>20</v>
      </c>
      <c r="C111" s="47"/>
      <c r="D111" s="5" t="s">
        <v>115</v>
      </c>
      <c r="E111" s="16">
        <v>0.7</v>
      </c>
      <c r="F111" s="16"/>
      <c r="G111" s="19">
        <v>225</v>
      </c>
      <c r="H111" s="17">
        <v>0</v>
      </c>
      <c r="I111" s="18">
        <f t="shared" si="4"/>
        <v>0</v>
      </c>
      <c r="J111" s="8"/>
    </row>
    <row r="112" spans="2:10" ht="27.9" customHeight="1" x14ac:dyDescent="0.25">
      <c r="B112" s="6" t="s">
        <v>21</v>
      </c>
      <c r="C112" s="47"/>
      <c r="D112" s="5" t="s">
        <v>116</v>
      </c>
      <c r="E112" s="16">
        <v>0.7</v>
      </c>
      <c r="F112" s="16"/>
      <c r="G112" s="19">
        <v>175</v>
      </c>
      <c r="H112" s="17">
        <v>0</v>
      </c>
      <c r="I112" s="18">
        <f t="shared" si="4"/>
        <v>0</v>
      </c>
      <c r="J112" s="8"/>
    </row>
    <row r="113" spans="2:10" ht="27.9" customHeight="1" x14ac:dyDescent="0.25">
      <c r="B113" s="6" t="s">
        <v>22</v>
      </c>
      <c r="C113" s="47"/>
      <c r="D113" s="5" t="s">
        <v>119</v>
      </c>
      <c r="E113" s="16">
        <v>0.7</v>
      </c>
      <c r="F113" s="16"/>
      <c r="G113" s="19">
        <v>100</v>
      </c>
      <c r="H113" s="17">
        <v>0</v>
      </c>
      <c r="I113" s="18">
        <f t="shared" si="4"/>
        <v>0</v>
      </c>
      <c r="J113" s="8"/>
    </row>
    <row r="114" spans="2:10" ht="27.9" customHeight="1" x14ac:dyDescent="0.25">
      <c r="B114" s="6" t="s">
        <v>23</v>
      </c>
      <c r="C114" s="47"/>
      <c r="D114" s="5" t="s">
        <v>117</v>
      </c>
      <c r="E114" s="16">
        <v>0.7</v>
      </c>
      <c r="F114" s="16" t="s">
        <v>144</v>
      </c>
      <c r="G114" s="19">
        <v>100</v>
      </c>
      <c r="H114" s="17">
        <v>0</v>
      </c>
      <c r="I114" s="18">
        <f t="shared" si="4"/>
        <v>0</v>
      </c>
      <c r="J114" s="8"/>
    </row>
    <row r="115" spans="2:10" ht="27.9" customHeight="1" x14ac:dyDescent="0.25">
      <c r="B115" s="6" t="s">
        <v>24</v>
      </c>
      <c r="C115" s="47"/>
      <c r="D115" s="5" t="s">
        <v>118</v>
      </c>
      <c r="E115" s="16">
        <v>0.7</v>
      </c>
      <c r="F115" s="16"/>
      <c r="G115" s="19">
        <v>100</v>
      </c>
      <c r="H115" s="17">
        <v>0</v>
      </c>
      <c r="I115" s="18">
        <f t="shared" si="4"/>
        <v>0</v>
      </c>
      <c r="J115" s="8"/>
    </row>
    <row r="116" spans="2:10" ht="27.9" customHeight="1" x14ac:dyDescent="0.25">
      <c r="B116" s="6" t="s">
        <v>25</v>
      </c>
      <c r="C116" s="47"/>
      <c r="D116" s="5" t="s">
        <v>133</v>
      </c>
      <c r="E116" s="16">
        <v>0.7</v>
      </c>
      <c r="F116" s="16" t="s">
        <v>144</v>
      </c>
      <c r="G116" s="19">
        <v>75</v>
      </c>
      <c r="H116" s="17">
        <v>0</v>
      </c>
      <c r="I116" s="18">
        <f t="shared" si="4"/>
        <v>0</v>
      </c>
      <c r="J116" s="8"/>
    </row>
    <row r="117" spans="2:10" ht="27.9" customHeight="1" x14ac:dyDescent="0.25">
      <c r="B117" s="6" t="s">
        <v>26</v>
      </c>
      <c r="C117" s="47"/>
      <c r="D117" s="5" t="s">
        <v>134</v>
      </c>
      <c r="E117" s="16">
        <v>0.7</v>
      </c>
      <c r="F117" s="16"/>
      <c r="G117" s="19">
        <v>75</v>
      </c>
      <c r="H117" s="17">
        <v>0</v>
      </c>
      <c r="I117" s="18">
        <f t="shared" si="4"/>
        <v>0</v>
      </c>
      <c r="J117" s="8"/>
    </row>
    <row r="118" spans="2:10" ht="27.9" customHeight="1" x14ac:dyDescent="0.25">
      <c r="B118" s="6" t="s">
        <v>27</v>
      </c>
      <c r="C118" s="47"/>
      <c r="D118" s="5" t="s">
        <v>137</v>
      </c>
      <c r="E118" s="16">
        <v>0.7</v>
      </c>
      <c r="F118" s="16" t="s">
        <v>138</v>
      </c>
      <c r="G118" s="19">
        <v>50</v>
      </c>
      <c r="H118" s="17">
        <v>0</v>
      </c>
      <c r="I118" s="18">
        <f t="shared" si="4"/>
        <v>0</v>
      </c>
      <c r="J118" s="8"/>
    </row>
    <row r="119" spans="2:10" ht="27.9" customHeight="1" x14ac:dyDescent="0.25">
      <c r="B119" s="6" t="s">
        <v>28</v>
      </c>
      <c r="C119" s="48"/>
      <c r="D119" s="5" t="s">
        <v>136</v>
      </c>
      <c r="E119" s="16">
        <v>0.7</v>
      </c>
      <c r="F119" s="16" t="s">
        <v>144</v>
      </c>
      <c r="G119" s="19">
        <v>50</v>
      </c>
      <c r="H119" s="17">
        <v>0</v>
      </c>
      <c r="I119" s="18">
        <f t="shared" si="4"/>
        <v>0</v>
      </c>
      <c r="J119" s="8"/>
    </row>
    <row r="120" spans="2:10" ht="38.25" customHeight="1" x14ac:dyDescent="0.25">
      <c r="B120" s="51" t="s">
        <v>156</v>
      </c>
      <c r="C120" s="51"/>
      <c r="D120" s="51"/>
      <c r="E120" s="51"/>
      <c r="F120" s="51"/>
      <c r="G120" s="51"/>
      <c r="H120" s="51"/>
      <c r="I120" s="13">
        <f>SUM(I105:I119)</f>
        <v>0</v>
      </c>
    </row>
    <row r="121" spans="2:10" s="10" customFormat="1" ht="38.25" customHeight="1" x14ac:dyDescent="0.3">
      <c r="B121" s="41" t="s">
        <v>56</v>
      </c>
      <c r="C121" s="41"/>
      <c r="D121" s="41"/>
      <c r="E121" s="41"/>
      <c r="F121" s="41"/>
      <c r="G121" s="41"/>
      <c r="H121" s="41"/>
      <c r="I121" s="41"/>
      <c r="J121" s="41"/>
    </row>
    <row r="122" spans="2:10" s="10" customFormat="1" ht="100.5" customHeight="1" x14ac:dyDescent="0.3">
      <c r="B122" s="24" t="s">
        <v>11</v>
      </c>
      <c r="C122" s="25" t="s">
        <v>15</v>
      </c>
      <c r="D122" s="25" t="s">
        <v>43</v>
      </c>
      <c r="E122" s="25" t="s">
        <v>38</v>
      </c>
      <c r="F122" s="25" t="s">
        <v>39</v>
      </c>
      <c r="G122" s="25" t="s">
        <v>49</v>
      </c>
      <c r="H122" s="25" t="s">
        <v>40</v>
      </c>
      <c r="I122" s="25" t="s">
        <v>41</v>
      </c>
      <c r="J122" s="25" t="s">
        <v>182</v>
      </c>
    </row>
    <row r="123" spans="2:10" ht="27.9" customHeight="1" x14ac:dyDescent="0.25">
      <c r="B123" s="6" t="s">
        <v>12</v>
      </c>
      <c r="C123" s="46" t="s">
        <v>61</v>
      </c>
      <c r="D123" s="5" t="s">
        <v>122</v>
      </c>
      <c r="E123" s="16">
        <v>0.7</v>
      </c>
      <c r="F123" s="16"/>
      <c r="G123" s="19">
        <v>125</v>
      </c>
      <c r="H123" s="17">
        <v>0</v>
      </c>
      <c r="I123" s="18">
        <f t="shared" ref="I123:I131" si="5">G123*H123</f>
        <v>0</v>
      </c>
      <c r="J123" s="8"/>
    </row>
    <row r="124" spans="2:10" ht="27.9" customHeight="1" x14ac:dyDescent="0.25">
      <c r="B124" s="6" t="s">
        <v>13</v>
      </c>
      <c r="C124" s="47"/>
      <c r="D124" s="5" t="s">
        <v>123</v>
      </c>
      <c r="E124" s="16">
        <v>0.7</v>
      </c>
      <c r="F124" s="16"/>
      <c r="G124" s="19">
        <v>30</v>
      </c>
      <c r="H124" s="17">
        <v>0</v>
      </c>
      <c r="I124" s="18">
        <f t="shared" si="5"/>
        <v>0</v>
      </c>
      <c r="J124" s="8"/>
    </row>
    <row r="125" spans="2:10" ht="27.9" customHeight="1" x14ac:dyDescent="0.25">
      <c r="B125" s="6" t="s">
        <v>16</v>
      </c>
      <c r="C125" s="47"/>
      <c r="D125" s="5" t="s">
        <v>124</v>
      </c>
      <c r="E125" s="16">
        <v>0.7</v>
      </c>
      <c r="F125" s="16"/>
      <c r="G125" s="19">
        <v>10</v>
      </c>
      <c r="H125" s="17">
        <v>0</v>
      </c>
      <c r="I125" s="18">
        <f t="shared" si="5"/>
        <v>0</v>
      </c>
      <c r="J125" s="8"/>
    </row>
    <row r="126" spans="2:10" ht="27.9" customHeight="1" x14ac:dyDescent="0.25">
      <c r="B126" s="6" t="s">
        <v>17</v>
      </c>
      <c r="C126" s="47"/>
      <c r="D126" s="5" t="s">
        <v>125</v>
      </c>
      <c r="E126" s="16">
        <v>0.7</v>
      </c>
      <c r="F126" s="16"/>
      <c r="G126" s="19">
        <v>60</v>
      </c>
      <c r="H126" s="17">
        <v>0</v>
      </c>
      <c r="I126" s="18">
        <f t="shared" si="5"/>
        <v>0</v>
      </c>
      <c r="J126" s="8"/>
    </row>
    <row r="127" spans="2:10" ht="27.9" customHeight="1" x14ac:dyDescent="0.25">
      <c r="B127" s="6" t="s">
        <v>18</v>
      </c>
      <c r="C127" s="47"/>
      <c r="D127" s="5" t="s">
        <v>126</v>
      </c>
      <c r="E127" s="16">
        <v>0.7</v>
      </c>
      <c r="F127" s="16"/>
      <c r="G127" s="19">
        <v>30</v>
      </c>
      <c r="H127" s="17">
        <v>0</v>
      </c>
      <c r="I127" s="18">
        <f t="shared" si="5"/>
        <v>0</v>
      </c>
      <c r="J127" s="8"/>
    </row>
    <row r="128" spans="2:10" ht="27.9" customHeight="1" x14ac:dyDescent="0.25">
      <c r="B128" s="6" t="s">
        <v>19</v>
      </c>
      <c r="C128" s="47"/>
      <c r="D128" s="5" t="s">
        <v>127</v>
      </c>
      <c r="E128" s="16">
        <v>0.7</v>
      </c>
      <c r="F128" s="16"/>
      <c r="G128" s="19">
        <v>10</v>
      </c>
      <c r="H128" s="17">
        <v>0</v>
      </c>
      <c r="I128" s="18">
        <f t="shared" si="5"/>
        <v>0</v>
      </c>
      <c r="J128" s="8"/>
    </row>
    <row r="129" spans="2:10" ht="27.9" customHeight="1" x14ac:dyDescent="0.25">
      <c r="B129" s="6" t="s">
        <v>20</v>
      </c>
      <c r="C129" s="46" t="s">
        <v>62</v>
      </c>
      <c r="D129" s="5" t="s">
        <v>121</v>
      </c>
      <c r="E129" s="16">
        <v>0.7</v>
      </c>
      <c r="F129" s="16"/>
      <c r="G129" s="19">
        <v>150</v>
      </c>
      <c r="H129" s="17">
        <v>0</v>
      </c>
      <c r="I129" s="18">
        <f t="shared" si="5"/>
        <v>0</v>
      </c>
      <c r="J129" s="8"/>
    </row>
    <row r="130" spans="2:10" ht="27.9" customHeight="1" x14ac:dyDescent="0.25">
      <c r="B130" s="6" t="s">
        <v>21</v>
      </c>
      <c r="C130" s="47"/>
      <c r="D130" s="5" t="s">
        <v>120</v>
      </c>
      <c r="E130" s="16">
        <v>0.7</v>
      </c>
      <c r="F130" s="16"/>
      <c r="G130" s="19">
        <v>100</v>
      </c>
      <c r="H130" s="17">
        <v>0</v>
      </c>
      <c r="I130" s="18">
        <f t="shared" si="5"/>
        <v>0</v>
      </c>
      <c r="J130" s="8"/>
    </row>
    <row r="131" spans="2:10" ht="27.9" customHeight="1" x14ac:dyDescent="0.25">
      <c r="B131" s="6" t="s">
        <v>22</v>
      </c>
      <c r="C131" s="47"/>
      <c r="D131" s="5" t="s">
        <v>128</v>
      </c>
      <c r="E131" s="16">
        <v>0.7</v>
      </c>
      <c r="F131" s="16"/>
      <c r="G131" s="19">
        <v>75</v>
      </c>
      <c r="H131" s="17">
        <v>0</v>
      </c>
      <c r="I131" s="18">
        <f t="shared" si="5"/>
        <v>0</v>
      </c>
      <c r="J131" s="8"/>
    </row>
    <row r="132" spans="2:10" ht="38.25" customHeight="1" x14ac:dyDescent="0.25">
      <c r="B132" s="38" t="s">
        <v>52</v>
      </c>
      <c r="C132" s="38"/>
      <c r="D132" s="38"/>
      <c r="E132" s="38"/>
      <c r="F132" s="38"/>
      <c r="G132" s="38"/>
      <c r="H132" s="38"/>
      <c r="I132" s="12">
        <f>SUM(I123:I131)</f>
        <v>0</v>
      </c>
    </row>
    <row r="133" spans="2:10" s="10" customFormat="1" ht="38.25" customHeight="1" x14ac:dyDescent="0.3">
      <c r="B133" s="41" t="s">
        <v>179</v>
      </c>
      <c r="C133" s="41"/>
      <c r="D133" s="41"/>
      <c r="E133" s="41"/>
      <c r="F133" s="41"/>
      <c r="G133" s="41"/>
      <c r="H133" s="41"/>
      <c r="I133" s="41"/>
      <c r="J133" s="41"/>
    </row>
    <row r="134" spans="2:10" s="10" customFormat="1" ht="100.5" customHeight="1" x14ac:dyDescent="0.3">
      <c r="B134" s="24" t="s">
        <v>11</v>
      </c>
      <c r="C134" s="25" t="s">
        <v>15</v>
      </c>
      <c r="D134" s="25" t="s">
        <v>43</v>
      </c>
      <c r="E134" s="25" t="s">
        <v>38</v>
      </c>
      <c r="F134" s="25" t="s">
        <v>39</v>
      </c>
      <c r="G134" s="25" t="s">
        <v>49</v>
      </c>
      <c r="H134" s="25" t="s">
        <v>40</v>
      </c>
      <c r="I134" s="25" t="s">
        <v>41</v>
      </c>
      <c r="J134" s="25" t="s">
        <v>182</v>
      </c>
    </row>
    <row r="135" spans="2:10" ht="27.9" customHeight="1" x14ac:dyDescent="0.25">
      <c r="B135" s="6" t="s">
        <v>12</v>
      </c>
      <c r="C135" s="5" t="s">
        <v>180</v>
      </c>
      <c r="D135" s="5" t="s">
        <v>130</v>
      </c>
      <c r="E135" s="16">
        <v>0.05</v>
      </c>
      <c r="F135" s="16" t="s">
        <v>172</v>
      </c>
      <c r="G135" s="19">
        <v>1200</v>
      </c>
      <c r="H135" s="17">
        <v>0</v>
      </c>
      <c r="I135" s="18">
        <f>G135*H135</f>
        <v>0</v>
      </c>
      <c r="J135" s="8"/>
    </row>
    <row r="136" spans="2:10" ht="27.9" customHeight="1" x14ac:dyDescent="0.25">
      <c r="B136" s="6" t="s">
        <v>13</v>
      </c>
      <c r="C136" s="5" t="s">
        <v>180</v>
      </c>
      <c r="D136" s="5" t="s">
        <v>130</v>
      </c>
      <c r="E136" s="16">
        <v>0.05</v>
      </c>
      <c r="F136" s="16" t="s">
        <v>132</v>
      </c>
      <c r="G136" s="19">
        <v>1200</v>
      </c>
      <c r="H136" s="17">
        <v>0</v>
      </c>
      <c r="I136" s="18">
        <f t="shared" ref="I136:I140" si="6">G136*H136</f>
        <v>0</v>
      </c>
      <c r="J136" s="8"/>
    </row>
    <row r="137" spans="2:10" ht="27.9" customHeight="1" x14ac:dyDescent="0.25">
      <c r="B137" s="6" t="s">
        <v>16</v>
      </c>
      <c r="C137" s="5" t="s">
        <v>131</v>
      </c>
      <c r="D137" s="5" t="s">
        <v>130</v>
      </c>
      <c r="E137" s="16">
        <v>0.05</v>
      </c>
      <c r="F137" s="16" t="s">
        <v>172</v>
      </c>
      <c r="G137" s="19">
        <v>600</v>
      </c>
      <c r="H137" s="17">
        <v>0</v>
      </c>
      <c r="I137" s="18">
        <f t="shared" si="6"/>
        <v>0</v>
      </c>
      <c r="J137" s="8"/>
    </row>
    <row r="138" spans="2:10" ht="27.9" customHeight="1" x14ac:dyDescent="0.25">
      <c r="B138" s="6" t="s">
        <v>17</v>
      </c>
      <c r="C138" s="5" t="s">
        <v>131</v>
      </c>
      <c r="D138" s="5" t="s">
        <v>130</v>
      </c>
      <c r="E138" s="16">
        <v>0.05</v>
      </c>
      <c r="F138" s="16" t="s">
        <v>132</v>
      </c>
      <c r="G138" s="19">
        <v>600</v>
      </c>
      <c r="H138" s="17">
        <v>0</v>
      </c>
      <c r="I138" s="18">
        <f t="shared" si="6"/>
        <v>0</v>
      </c>
      <c r="J138" s="8"/>
    </row>
    <row r="139" spans="2:10" ht="27.9" customHeight="1" x14ac:dyDescent="0.25">
      <c r="B139" s="6" t="s">
        <v>18</v>
      </c>
      <c r="C139" s="5" t="s">
        <v>58</v>
      </c>
      <c r="D139" s="5" t="s">
        <v>130</v>
      </c>
      <c r="E139" s="16">
        <v>0.05</v>
      </c>
      <c r="F139" s="16" t="s">
        <v>172</v>
      </c>
      <c r="G139" s="19">
        <v>400</v>
      </c>
      <c r="H139" s="17">
        <v>0</v>
      </c>
      <c r="I139" s="18">
        <f t="shared" ref="I139" si="7">G139*H139</f>
        <v>0</v>
      </c>
      <c r="J139" s="8"/>
    </row>
    <row r="140" spans="2:10" ht="27.9" customHeight="1" x14ac:dyDescent="0.25">
      <c r="B140" s="6" t="s">
        <v>19</v>
      </c>
      <c r="C140" s="5" t="s">
        <v>181</v>
      </c>
      <c r="D140" s="5"/>
      <c r="E140" s="16">
        <v>0.05</v>
      </c>
      <c r="F140" s="16"/>
      <c r="G140" s="19">
        <v>400</v>
      </c>
      <c r="H140" s="17">
        <v>0</v>
      </c>
      <c r="I140" s="18">
        <f t="shared" si="6"/>
        <v>0</v>
      </c>
      <c r="J140" s="8"/>
    </row>
    <row r="141" spans="2:10" ht="38.25" customHeight="1" x14ac:dyDescent="0.25">
      <c r="B141" s="38" t="s">
        <v>157</v>
      </c>
      <c r="C141" s="38"/>
      <c r="D141" s="38"/>
      <c r="E141" s="38"/>
      <c r="F141" s="38"/>
      <c r="G141" s="38"/>
      <c r="H141" s="38"/>
      <c r="I141" s="12">
        <f>SUM(I133:I140)</f>
        <v>0</v>
      </c>
    </row>
    <row r="142" spans="2:10" ht="38.25" customHeight="1" x14ac:dyDescent="0.25">
      <c r="B142" s="15"/>
      <c r="C142" s="14"/>
      <c r="D142" s="14"/>
      <c r="E142" s="14"/>
      <c r="F142" s="14"/>
      <c r="G142" s="14"/>
      <c r="H142" s="14"/>
      <c r="I142" s="14"/>
    </row>
    <row r="143" spans="2:10" ht="21" x14ac:dyDescent="0.25">
      <c r="B143" s="49" t="s">
        <v>185</v>
      </c>
      <c r="C143" s="49"/>
      <c r="D143" s="49"/>
      <c r="E143" s="49"/>
    </row>
    <row r="144" spans="2:10" ht="15.6" x14ac:dyDescent="0.25">
      <c r="B144" s="39" t="s">
        <v>10</v>
      </c>
      <c r="C144" s="39"/>
      <c r="D144" s="29"/>
      <c r="E144" s="30">
        <v>0.95</v>
      </c>
    </row>
    <row r="145" spans="2:6" ht="15.6" x14ac:dyDescent="0.25">
      <c r="B145" s="39" t="s">
        <v>129</v>
      </c>
      <c r="C145" s="39"/>
      <c r="D145" s="29"/>
      <c r="E145" s="30">
        <v>0.05</v>
      </c>
      <c r="F145" s="3"/>
    </row>
    <row r="146" spans="2:6" ht="15.6" x14ac:dyDescent="0.25">
      <c r="B146" s="40" t="s">
        <v>14</v>
      </c>
      <c r="C146" s="40"/>
      <c r="D146" s="31"/>
      <c r="E146" s="30">
        <f>SUM(E144:E145)</f>
        <v>1</v>
      </c>
    </row>
    <row r="147" spans="2:6" ht="21" x14ac:dyDescent="0.25">
      <c r="B147" s="49" t="s">
        <v>186</v>
      </c>
      <c r="C147" s="49"/>
      <c r="D147" s="49"/>
      <c r="E147" s="49"/>
    </row>
    <row r="148" spans="2:6" ht="15.6" x14ac:dyDescent="0.25">
      <c r="B148" s="39" t="s">
        <v>10</v>
      </c>
      <c r="C148" s="39"/>
      <c r="D148" s="29"/>
      <c r="E148" s="30">
        <v>1</v>
      </c>
    </row>
    <row r="149" spans="2:6" ht="15.6" x14ac:dyDescent="0.25">
      <c r="B149" s="40" t="s">
        <v>14</v>
      </c>
      <c r="C149" s="40"/>
      <c r="D149" s="31"/>
      <c r="E149" s="30">
        <f>SUM(E148:E148)</f>
        <v>1</v>
      </c>
    </row>
    <row r="150" spans="2:6" ht="15.6" x14ac:dyDescent="0.25">
      <c r="B150" s="32"/>
      <c r="C150" s="32"/>
      <c r="D150" s="32"/>
      <c r="E150" s="33"/>
    </row>
    <row r="151" spans="2:6" ht="13.8" customHeight="1" x14ac:dyDescent="0.25">
      <c r="B151" s="34" t="s">
        <v>184</v>
      </c>
      <c r="C151" s="34"/>
      <c r="D151" s="34"/>
      <c r="E151" s="34"/>
    </row>
    <row r="152" spans="2:6" ht="13.8" customHeight="1" x14ac:dyDescent="0.25">
      <c r="B152" s="34"/>
      <c r="C152" s="34"/>
      <c r="D152" s="34"/>
      <c r="E152" s="34"/>
    </row>
    <row r="153" spans="2:6" ht="20.399999999999999" customHeight="1" x14ac:dyDescent="0.25">
      <c r="B153" s="34"/>
      <c r="C153" s="34"/>
      <c r="D153" s="34"/>
      <c r="E153" s="34"/>
    </row>
    <row r="154" spans="2:6" ht="20.399999999999999" customHeight="1" x14ac:dyDescent="0.25">
      <c r="B154" s="34"/>
      <c r="C154" s="34"/>
      <c r="D154" s="34"/>
      <c r="E154" s="34"/>
    </row>
    <row r="155" spans="2:6" ht="20.399999999999999" x14ac:dyDescent="0.35">
      <c r="C155" s="9"/>
      <c r="D155" s="9"/>
    </row>
    <row r="156" spans="2:6" ht="17.399999999999999" x14ac:dyDescent="0.3">
      <c r="C156" s="11"/>
      <c r="D156" s="11"/>
    </row>
    <row r="157" spans="2:6" ht="17.399999999999999" x14ac:dyDescent="0.3">
      <c r="C157" s="10"/>
      <c r="D157" s="10"/>
    </row>
    <row r="158" spans="2:6" ht="17.399999999999999" x14ac:dyDescent="0.3">
      <c r="C158" s="10"/>
      <c r="D158" s="10"/>
    </row>
  </sheetData>
  <mergeCells count="52">
    <mergeCell ref="B147:E147"/>
    <mergeCell ref="B148:C148"/>
    <mergeCell ref="B149:C149"/>
    <mergeCell ref="B11:C11"/>
    <mergeCell ref="B12:C12"/>
    <mergeCell ref="B13:C13"/>
    <mergeCell ref="B14:C14"/>
    <mergeCell ref="E12:F12"/>
    <mergeCell ref="E11:F11"/>
    <mergeCell ref="E13:F13"/>
    <mergeCell ref="E14:F14"/>
    <mergeCell ref="B102:H102"/>
    <mergeCell ref="B132:H132"/>
    <mergeCell ref="B120:H120"/>
    <mergeCell ref="B133:J133"/>
    <mergeCell ref="C97:C101"/>
    <mergeCell ref="B7:F7"/>
    <mergeCell ref="E8:F8"/>
    <mergeCell ref="E9:F9"/>
    <mergeCell ref="E10:F10"/>
    <mergeCell ref="B8:C8"/>
    <mergeCell ref="B9:C9"/>
    <mergeCell ref="B10:C10"/>
    <mergeCell ref="B2:F2"/>
    <mergeCell ref="B3:F3"/>
    <mergeCell ref="B4:F4"/>
    <mergeCell ref="B5:F5"/>
    <mergeCell ref="B6:F6"/>
    <mergeCell ref="C123:C128"/>
    <mergeCell ref="C129:C131"/>
    <mergeCell ref="B15:F15"/>
    <mergeCell ref="B74:H74"/>
    <mergeCell ref="C18:C34"/>
    <mergeCell ref="B16:J16"/>
    <mergeCell ref="C66:C73"/>
    <mergeCell ref="C77:C85"/>
    <mergeCell ref="B151:E154"/>
    <mergeCell ref="C35:C44"/>
    <mergeCell ref="C45:C48"/>
    <mergeCell ref="B141:H141"/>
    <mergeCell ref="B144:C144"/>
    <mergeCell ref="B145:C145"/>
    <mergeCell ref="B146:C146"/>
    <mergeCell ref="B121:J121"/>
    <mergeCell ref="B49:H49"/>
    <mergeCell ref="B50:J50"/>
    <mergeCell ref="B75:J75"/>
    <mergeCell ref="B103:J103"/>
    <mergeCell ref="C52:C65"/>
    <mergeCell ref="C105:C119"/>
    <mergeCell ref="B143:E143"/>
    <mergeCell ref="C86:C96"/>
  </mergeCells>
  <phoneticPr fontId="16" type="noConversion"/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Alkohole mocne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2026-03-24T14:53:58Z</dcterms:modified>
</cp:coreProperties>
</file>